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25" windowHeight="12300" tabRatio="900" activeTab="4"/>
  </bookViews>
  <sheets>
    <sheet name="汇总表" sheetId="8" r:id="rId1"/>
    <sheet name="BKGXS、HJJGXS（一网）工艺" sheetId="12" r:id="rId2"/>
    <sheet name="BKGXS、HJJGXS（一网）结构" sheetId="10" r:id="rId3"/>
    <sheet name="TTGLF（一网）工艺" sheetId="13" r:id="rId4"/>
    <sheet name="TTGLF（一网）结构" sheetId="14" r:id="rId5"/>
  </sheets>
  <definedNames>
    <definedName name="_xlnm.Print_Titles" localSheetId="2">'BKGXS、HJJGXS（一网）结构'!$1:$4</definedName>
    <definedName name="_xlnm.Print_Titles" localSheetId="1">'BKGXS、HJJGXS（一网）工艺'!$1:$4</definedName>
    <definedName name="_xlnm.Print_Titles" localSheetId="3">'TTGLF（一网）工艺'!$1:$4</definedName>
    <definedName name="_xlnm.Print_Titles" localSheetId="4">'TTGLF（一网）结构'!$1:$4</definedName>
  </definedNames>
  <calcPr calcId="144525"/>
</workbook>
</file>

<file path=xl/sharedStrings.xml><?xml version="1.0" encoding="utf-8"?>
<sst xmlns="http://schemas.openxmlformats.org/spreadsheetml/2006/main" count="490" uniqueCount="141">
  <si>
    <t>地块四十二劳务分包采购九标段BKGXS一级管网、HJJGXS一级管网、TTGLF一级管网劳务分包采购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</si>
  <si>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</si>
  <si>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</si>
  <si>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</si>
  <si>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</si>
  <si>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</si>
  <si>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</si>
  <si>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BKGXS、HJJGXS（一网）工艺</t>
  </si>
  <si>
    <t>BKGXS、HJJGXS（一网）结构</t>
  </si>
  <si>
    <t>TTGLF（一网）工艺</t>
  </si>
  <si>
    <t>TTGLF（一网）结构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</si>
  <si>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</si>
  <si>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</si>
  <si>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
（安全文明施工费结算时以项目部认可的签证费用为准）</t>
  </si>
  <si>
    <t>总计（元）</t>
  </si>
  <si>
    <t>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</si>
  <si>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</si>
  <si>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</si>
  <si>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</si>
  <si>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</si>
  <si>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</si>
  <si>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BKGXS、HJJGXS（一网）工艺劳务清单报价表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</si>
  <si>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</si>
  <si>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</si>
  <si>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</si>
  <si>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</si>
  <si>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</si>
  <si>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</si>
  <si>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直埋式预制保温管</t>
  </si>
  <si>
    <t>型号：DN250
包含但不限于下管及所需机械、管道对口焊接、压力试验及冲洗等</t>
  </si>
  <si>
    <t>m</t>
  </si>
  <si>
    <t>型号：DN200
包含但不限于下管及所需机械、管道对口焊接、压力试验及冲洗等</t>
  </si>
  <si>
    <t>型号：DN150
包含但不限于下管及所需机械、管道对口焊接、压力试验及冲洗等</t>
  </si>
  <si>
    <t>预制架空保温管</t>
  </si>
  <si>
    <t>型号：DN100
包含但不限于下管及所需机械、管道对口焊接、压力试验及冲洗等</t>
  </si>
  <si>
    <t>管件</t>
  </si>
  <si>
    <t>直埋保温弯头</t>
  </si>
  <si>
    <t>型号:DN250
包含但不限于管件就位、安装及所需机械、焊接、压力试验及冲洗等</t>
  </si>
  <si>
    <t>个</t>
  </si>
  <si>
    <t>型号:DN200
包含但不限于管件就位、安装及所需机械、焊接、压力试验及冲洗等</t>
  </si>
  <si>
    <t>型号:DN150
包含但不限于管件就位、安装及所需机械、焊接、压力试验及冲洗等</t>
  </si>
  <si>
    <t>架空保温弯头</t>
  </si>
  <si>
    <t>型号:DN100
包含但不限于管件就位、安装及所需机械、焊接、压力试验及冲洗等</t>
  </si>
  <si>
    <t>预制直埋保温三通</t>
  </si>
  <si>
    <t>型号:DN250*250*200
包含但不限于管件就位、安装及所需机械、焊接、压力试验及冲洗等</t>
  </si>
  <si>
    <t>架空保温三通</t>
  </si>
  <si>
    <t>型号:DN250*250*100
包含但不限于管件就位、安装及所需机械、焊接、压力试验及冲洗等</t>
  </si>
  <si>
    <t>直埋保温异径管</t>
  </si>
  <si>
    <t>型号:DN250*200
包含但不限于管件就位、安装及所需机械、焊接、压力试验及冲洗等</t>
  </si>
  <si>
    <t>阀门</t>
  </si>
  <si>
    <t>焊接球阀</t>
  </si>
  <si>
    <t>型号：DN250
包含但不限于阀门就位、安装及所需机械、焊接、压力试验及冲洗等，除阀门甲供外其余材料乙供</t>
  </si>
  <si>
    <t>泄水、放气</t>
  </si>
  <si>
    <t>输送流体用无缝钢管</t>
  </si>
  <si>
    <t>型号:DN20
包含但不限于管道就位、安装及所需机械、焊接、除锈刷油、压力试验及冲洗等</t>
  </si>
  <si>
    <t>弯头</t>
  </si>
  <si>
    <t>型号:DN20
包含但不限于管件焊接、除锈刷油、压力试验及冲洗等</t>
  </si>
  <si>
    <t>型号:DN20
包含但不限于阀门就位、安装及所需机械、焊接、除锈刷油、压力试验及冲洗等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</si>
  <si>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</si>
  <si>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</si>
  <si>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</si>
  <si>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</si>
  <si>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</si>
  <si>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</si>
  <si>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</si>
  <si>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</si>
  <si>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</si>
  <si>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路面破除恢复</t>
  </si>
  <si>
    <t>拆除人行道</t>
  </si>
  <si>
    <t>1.拆除人行道面层、基层（含机械）</t>
  </si>
  <si>
    <t>m2</t>
  </si>
  <si>
    <t>人行道块料铺设</t>
  </si>
  <si>
    <t>1.块料品种、规格:60mm厚150X300广场透水砖
2.结合层:30mm厚干硬灰
3.垫层、基层材料品种、厚度、混凝土强度等级:60mm厚C15混凝土
4.150mm厚三七灰土
5.运料、备料、拌和、摊铺、找平、洒水、夯实、振捣、养护、找平、安砌、扫缝等相关工作内容
6.混凝土、砂浆、熟石灰及便道砖甲供，其余材料乙供</t>
  </si>
  <si>
    <t>拆除路面</t>
  </si>
  <si>
    <t>1.拆除沥青路面、基层等（含机械）</t>
  </si>
  <si>
    <t>拆除侧、平(缘)石</t>
  </si>
  <si>
    <t>1.拆除路牙石、基层等（含机械）</t>
  </si>
  <si>
    <t>石灰稳定土</t>
  </si>
  <si>
    <t>1.三七灰土（厚度：300mm）
2.放样、清理路床、运料、上料、机械整平、铺筑、焖水、拌和、排压、找平、碾压、人工拌和处理碾压不到之处、清除杂物等相关工作内容。
3.白灰甲供，其余材料乙供</t>
  </si>
  <si>
    <t>水泥混凝土基层</t>
  </si>
  <si>
    <t>1.混凝土浇筑（厚度：200mm）
2.混凝土输送、浇筑、振捣、养护、模板制作、安装等相关工作内容
3.混凝土甲供，其余材料乙供</t>
  </si>
  <si>
    <t>透层</t>
  </si>
  <si>
    <t>1.乳化沥青透层
2.清扫基层、运油、洒布机喷油、碾压、找补等相关工作内容
3.乳化沥青甲供，其余材料乙供</t>
  </si>
  <si>
    <t>沥青混凝土</t>
  </si>
  <si>
    <t>1.厚度:40mm厚细粒式沥青混凝土
2.80mm厚粗粒式沥青混凝土
3.清扫路基、整修侧、缘石、测温、摊铺、接茬、找平、点补、撒垫料、碾压、清理等相关工作内容
4.沥青混凝土甲供，其余材料乙供</t>
  </si>
  <si>
    <t>安砌侧(平、缘)石</t>
  </si>
  <si>
    <t>1.混凝土路缘石安装
2.放样、开槽、运料、调砂浆、安砌、勾缝、养护、清理等相关工作内容
3.路缘石甲供，其余材料乙供</t>
  </si>
  <si>
    <t>1.三七灰土（厚度：150mm）
2.放样、清理路床、运料、上料、机械整平、铺筑、焖水、拌和、排压、找平、碾压、人工拌和处理碾压不到之处、清除杂物等相关工作内容。
3.白灰甲供，其余材料乙供</t>
  </si>
  <si>
    <t>合　　计（元）</t>
  </si>
  <si>
    <t>/</t>
  </si>
  <si>
    <t xml:space="preserve">                                             年   月  日</t>
  </si>
  <si>
    <t>BKGXS、HJJGXS（一网）结构劳务清单报价表</t>
  </si>
  <si>
    <t>滑动支架一</t>
  </si>
  <si>
    <t>挖基坑土方</t>
  </si>
  <si>
    <t>沟槽、基坑回填方</t>
  </si>
  <si>
    <t>混凝土垫层</t>
  </si>
  <si>
    <t>1.混凝土种类:预拌
2.混凝土强度等级:C20
3.混凝土输送、浇筑、振捣、养护、模板制作、安装等相关工作内容
4.混凝土甲供，其余材料乙供（含模板）</t>
  </si>
  <si>
    <t>混凝土基础</t>
  </si>
  <si>
    <t>1.混凝土种类:预拌
2.混凝土强度等级:C30
3.混凝土输送、浇筑、振捣、养护、预留孔眼二次灌浆、模板制作、安装等相关工作内容
4.混凝土甲供，其余材料乙供（含模板）</t>
  </si>
  <si>
    <t>现浇混凝土柱</t>
  </si>
  <si>
    <t>现浇构件钢筋</t>
  </si>
  <si>
    <t>1.钢筋种类、规格:三级钢筋Φ20以内
2.钢筋制作、安装、固定、连接
3.钢筋甲供，其余材料乙供</t>
  </si>
  <si>
    <t>kg</t>
  </si>
  <si>
    <t>支/吊架、基础型钢</t>
  </si>
  <si>
    <t>1.管道支架制作、安装、除锈、刷油（含埋件）
2.型钢甲供，其余材料乙供</t>
  </si>
  <si>
    <t>绝缘垫</t>
  </si>
  <si>
    <t>1.名称:聚四氟乙烯板
2.所需材料乙供</t>
  </si>
  <si>
    <t>滑动支架二</t>
  </si>
  <si>
    <t>1.管道支架制作、安装、除锈、刷油
2.型钢甲供，其余材料乙供（含埋件）</t>
  </si>
  <si>
    <t>滑动支架三</t>
  </si>
  <si>
    <t>滑动支架四</t>
  </si>
  <si>
    <t>桁架HJ1</t>
  </si>
  <si>
    <t>桁架HJ2</t>
  </si>
  <si>
    <t>TTGLF（一网）工艺劳务清单报价表</t>
  </si>
  <si>
    <t>型号：DN300
包含但不限于下管及所需机械、管道对口焊接、压力试验及冲洗等</t>
  </si>
  <si>
    <t>直埋保温变径</t>
  </si>
  <si>
    <t>型号:DN300*200
包含但不限于管件就位、安装及所需机械、焊接、压力试验及冲洗等</t>
  </si>
  <si>
    <t>直埋保温三通</t>
  </si>
  <si>
    <t>型号:DN300*300*250
包含但不限于管件就位、安装及所需机械、焊接、压力试验及冲洗等</t>
  </si>
  <si>
    <t>管帽</t>
  </si>
  <si>
    <t>型号：DN300
包含但不限于阀门就位、安装及所需机械、焊接、压力试验及冲洗等，除阀门甲供外其余材料乙供</t>
  </si>
  <si>
    <t>城镇供热用法兰球阀</t>
  </si>
  <si>
    <t>型号：DN300
包含但不限于阀门就位、安装及所需机械、焊接、压力试验及冲洗等，除阀门和法兰甲供外其余材料乙供</t>
  </si>
  <si>
    <t>型号:DN50
包含但不限于管道就位、安装及所需机械、焊接、除锈刷油、压力试验及冲洗等</t>
  </si>
  <si>
    <t>型号:DN25
包含但不限于管道就位、安装及所需机械、焊接、除锈刷油、压力试验及冲洗等</t>
  </si>
  <si>
    <t>型号:DN50
包含但不限于管件焊接、除锈刷油、压力试验及冲洗等</t>
  </si>
  <si>
    <t>型号:DN25
包含但不限于管件焊接、除锈刷油、压力试验及冲洗等</t>
  </si>
  <si>
    <t>型号:DN50
包含但不限于阀门就位、安装及所需机械、焊接、除锈刷油、压力试验及冲洗等</t>
  </si>
  <si>
    <t>型号:DN25
包含但不限于阀门就位、安装及所需机械、焊接、除锈刷油、压力试验及冲洗等</t>
  </si>
  <si>
    <t>1.拆除沥青道路面层、基层（含机械）</t>
  </si>
  <si>
    <t>1.40mm厚细粒式沥青混凝土
2.80mm厚粗粒式沥青混凝土
3.清扫路基、整修侧、缘石、测温、摊铺、接茬、找平、点补、撒垫料、碾压、清理等相关工作内容
4.沥青混凝土甲供，其余材料乙供</t>
  </si>
  <si>
    <t>1.块料品种、规格:30-60厚广场砖，缝宽15，1比1水泥砂浆填缝
2.结合层:30厚干硬水泥砂浆
3.垫层、基层材料品种、厚度、混凝土强度等级:150mm厚C15混凝土
4.300mm厚三七灰土
5.运料、备料、拌和、摊铺、找平、洒水、夯实、振捣、养护、找平、安砌、扫缝等相关工作内容
6.混凝土、砂浆、熟石灰及便道砖甲供，其余材料乙供</t>
  </si>
  <si>
    <t>TTGLF（一网）结构劳务清单报价表</t>
  </si>
  <si>
    <t>双管支架ZJ-01</t>
  </si>
  <si>
    <t>单管支架ZJ-02</t>
  </si>
  <si>
    <t>1.混凝土种类:预拌
2.混凝土强度等级:C30
3.混凝土输送、浇筑、振捣、养护、预留孔眼二次灌浆、模板制作、安装等相关工作内容
4.混凝土甲供，其余材料乙供</t>
  </si>
  <si>
    <t>1.管道桁架制作、安装、除锈、刷油等
2.型钢甲供，其余材料乙供（含埋件）</t>
  </si>
  <si>
    <t>井室</t>
  </si>
  <si>
    <t>现浇混凝土井</t>
  </si>
  <si>
    <t>1.种类:钢筋混凝土阀门井W-01
2.规格:内径2.6*2m
3.包含土方开挖、回填、弃置、井筒砌筑、抹灰、填缝；混凝土浇筑、养护；钢筋制作绑扎、模板支拆、脚手架搭拆、套管、钢爬梯、埋件、井字架、止水钢板、混凝土盖板制作安装、井盖安装等图纸中阀门井相关的全部工作内容（钢筋、混凝土、预制盖板、铸铁井盖、甲供，其余材料乙供）</t>
  </si>
  <si>
    <t>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</si>
</sst>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8" fillId="8" borderId="3" applyNumberFormat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B8" sqref="B8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71" customHeight="1" spans="1:4">
      <c r="A1" s="28" t="s">
        <v>0</v>
      </c>
      <c r="B1" s="28"/>
      <c r="C1" s="28"/>
      <c r="D1" s="28"/>
    </row>
    <row r="2" ht="23.1" customHeight="1" spans="1:4">
      <c r="A2" s="7" t="s">
        <v>1</v>
      </c>
      <c r="B2" s="26"/>
      <c r="C2" s="26"/>
      <c r="D2" s="8"/>
    </row>
    <row r="3" ht="23.1" customHeight="1" spans="1:4">
      <c r="A3" s="8" t="s">
        <v>2</v>
      </c>
      <c r="B3" s="26"/>
      <c r="C3" s="26"/>
      <c r="D3" s="8"/>
    </row>
    <row r="4" ht="36" customHeight="1" spans="1:4">
      <c r="A4" s="29" t="s">
        <v>3</v>
      </c>
      <c r="B4" s="29" t="s">
        <v>4</v>
      </c>
      <c r="C4" s="29" t="s">
        <v>5</v>
      </c>
      <c r="D4" s="29" t="s">
        <v>6</v>
      </c>
    </row>
    <row r="5" ht="36" customHeight="1" spans="1:4">
      <c r="A5" s="30">
        <v>1</v>
      </c>
      <c r="B5" s="31" t="s">
        <v>7</v>
      </c>
      <c r="C5" s="29"/>
      <c r="D5" s="32"/>
    </row>
    <row r="6" ht="36" customHeight="1" spans="1:4">
      <c r="A6" s="30">
        <v>2</v>
      </c>
      <c r="B6" s="31" t="s">
        <v>8</v>
      </c>
      <c r="C6" s="29"/>
      <c r="D6" s="32"/>
    </row>
    <row r="7" ht="36" customHeight="1" spans="1:4">
      <c r="A7" s="30">
        <v>3</v>
      </c>
      <c r="B7" s="31" t="s">
        <v>9</v>
      </c>
      <c r="C7" s="29"/>
      <c r="D7" s="32"/>
    </row>
    <row r="8" ht="36" customHeight="1" spans="1:4">
      <c r="A8" s="30">
        <v>4</v>
      </c>
      <c r="B8" s="31" t="s">
        <v>10</v>
      </c>
      <c r="C8" s="29"/>
      <c r="D8" s="32"/>
    </row>
    <row r="9" ht="36" customHeight="1" spans="1:4">
      <c r="A9" s="30">
        <v>5</v>
      </c>
      <c r="B9" s="29" t="s">
        <v>11</v>
      </c>
      <c r="C9" s="29"/>
      <c r="D9" s="32"/>
    </row>
    <row r="10" ht="108" customHeight="1" spans="1:4">
      <c r="A10" s="30">
        <v>6</v>
      </c>
      <c r="B10" s="29" t="s">
        <v>12</v>
      </c>
      <c r="C10" s="29"/>
      <c r="D10" s="33" t="s">
        <v>13</v>
      </c>
    </row>
    <row r="11" ht="36" customHeight="1" spans="1:4">
      <c r="A11" s="30">
        <v>7</v>
      </c>
      <c r="B11" s="29" t="s">
        <v>14</v>
      </c>
      <c r="C11" s="29"/>
      <c r="D11" s="33" t="s">
        <v>15</v>
      </c>
    </row>
    <row r="12" ht="51" customHeight="1" spans="1:4">
      <c r="A12" s="34" t="s">
        <v>16</v>
      </c>
      <c r="B12" s="35"/>
      <c r="C12" s="35"/>
      <c r="D12" s="34"/>
    </row>
    <row r="13" customHeight="1" spans="1:4">
      <c r="A13" s="36"/>
      <c r="B13" s="37" t="s">
        <v>17</v>
      </c>
      <c r="C13" s="37"/>
      <c r="D13" s="36"/>
    </row>
    <row r="14" ht="33" customHeight="1" spans="1:4">
      <c r="A14" s="38" t="s">
        <v>18</v>
      </c>
      <c r="B14" s="38"/>
      <c r="C14" s="38"/>
      <c r="D14" s="38"/>
    </row>
    <row r="15" ht="30.95" customHeight="1" spans="1:4">
      <c r="A15" s="38" t="s">
        <v>19</v>
      </c>
      <c r="B15" s="38"/>
      <c r="C15" s="38"/>
      <c r="D15" s="38"/>
    </row>
    <row r="16" ht="30.95" customHeight="1" spans="1:4">
      <c r="A16" s="39" t="s">
        <v>20</v>
      </c>
      <c r="B16" s="39"/>
      <c r="C16" s="39"/>
      <c r="D16" s="39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topLeftCell="A23" workbookViewId="0">
      <selection activeCell="F42" sqref="F42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26"/>
      <c r="C2" s="7"/>
      <c r="D2" s="8"/>
      <c r="E2" s="27"/>
      <c r="F2" s="8"/>
      <c r="G2" s="8"/>
      <c r="H2" s="8"/>
    </row>
    <row r="3" ht="21" customHeight="1" spans="1:8">
      <c r="A3" s="8" t="s">
        <v>2</v>
      </c>
      <c r="B3" s="26"/>
      <c r="C3" s="7"/>
      <c r="D3" s="8"/>
      <c r="E3" s="27"/>
      <c r="F3" s="8"/>
      <c r="G3" s="8"/>
      <c r="H3" s="8"/>
    </row>
    <row r="4" ht="28.5" customHeight="1" spans="1:8">
      <c r="A4" s="9" t="s">
        <v>3</v>
      </c>
      <c r="B4" s="10" t="s">
        <v>22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5</v>
      </c>
      <c r="H4" s="10" t="s">
        <v>6</v>
      </c>
    </row>
    <row r="5" ht="27" customHeight="1" spans="1:8">
      <c r="A5" s="11"/>
      <c r="B5" s="11" t="s">
        <v>27</v>
      </c>
      <c r="C5" s="12"/>
      <c r="D5" s="11"/>
      <c r="E5" s="11"/>
      <c r="F5" s="13"/>
      <c r="G5" s="13"/>
      <c r="H5" s="14"/>
    </row>
    <row r="6" ht="43" customHeight="1" spans="1:8">
      <c r="A6" s="11">
        <v>1</v>
      </c>
      <c r="B6" s="11" t="s">
        <v>28</v>
      </c>
      <c r="C6" s="12" t="s">
        <v>29</v>
      </c>
      <c r="D6" s="11" t="s">
        <v>30</v>
      </c>
      <c r="E6" s="11">
        <v>328</v>
      </c>
      <c r="F6" s="13"/>
      <c r="G6" s="13"/>
      <c r="H6" s="14"/>
    </row>
    <row r="7" ht="43" customHeight="1" spans="1:8">
      <c r="A7" s="11">
        <v>2</v>
      </c>
      <c r="B7" s="11" t="s">
        <v>28</v>
      </c>
      <c r="C7" s="12" t="s">
        <v>31</v>
      </c>
      <c r="D7" s="11" t="s">
        <v>30</v>
      </c>
      <c r="E7" s="11">
        <v>54</v>
      </c>
      <c r="F7" s="13"/>
      <c r="G7" s="13"/>
      <c r="H7" s="14"/>
    </row>
    <row r="8" ht="43" customHeight="1" spans="1:8">
      <c r="A8" s="11">
        <v>3</v>
      </c>
      <c r="B8" s="11" t="s">
        <v>28</v>
      </c>
      <c r="C8" s="12" t="s">
        <v>32</v>
      </c>
      <c r="D8" s="11" t="s">
        <v>30</v>
      </c>
      <c r="E8" s="11">
        <v>2</v>
      </c>
      <c r="F8" s="13"/>
      <c r="G8" s="13"/>
      <c r="H8" s="15"/>
    </row>
    <row r="9" ht="43" customHeight="1" spans="1:8">
      <c r="A9" s="11">
        <v>4</v>
      </c>
      <c r="B9" s="11" t="s">
        <v>33</v>
      </c>
      <c r="C9" s="12" t="s">
        <v>29</v>
      </c>
      <c r="D9" s="11" t="s">
        <v>30</v>
      </c>
      <c r="E9" s="11">
        <v>310</v>
      </c>
      <c r="F9" s="13"/>
      <c r="G9" s="13"/>
      <c r="H9" s="14"/>
    </row>
    <row r="10" ht="43" customHeight="1" spans="1:8">
      <c r="A10" s="11">
        <v>5</v>
      </c>
      <c r="B10" s="11" t="s">
        <v>33</v>
      </c>
      <c r="C10" s="12" t="s">
        <v>31</v>
      </c>
      <c r="D10" s="11" t="s">
        <v>30</v>
      </c>
      <c r="E10" s="11">
        <v>4</v>
      </c>
      <c r="F10" s="13"/>
      <c r="G10" s="13"/>
      <c r="H10" s="15"/>
    </row>
    <row r="11" ht="43" customHeight="1" spans="1:8">
      <c r="A11" s="11">
        <v>6</v>
      </c>
      <c r="B11" s="11" t="s">
        <v>33</v>
      </c>
      <c r="C11" s="12" t="s">
        <v>34</v>
      </c>
      <c r="D11" s="11" t="s">
        <v>30</v>
      </c>
      <c r="E11" s="11">
        <v>26</v>
      </c>
      <c r="F11" s="13"/>
      <c r="G11" s="13"/>
      <c r="H11" s="15"/>
    </row>
    <row r="12" ht="28" customHeight="1" spans="1:8">
      <c r="A12" s="11"/>
      <c r="B12" s="11" t="s">
        <v>35</v>
      </c>
      <c r="C12" s="12"/>
      <c r="D12" s="11"/>
      <c r="E12" s="11"/>
      <c r="F12" s="13"/>
      <c r="G12" s="13"/>
      <c r="H12" s="15"/>
    </row>
    <row r="13" ht="44" customHeight="1" spans="1:8">
      <c r="A13" s="11">
        <v>7</v>
      </c>
      <c r="B13" s="11" t="s">
        <v>36</v>
      </c>
      <c r="C13" s="12" t="s">
        <v>37</v>
      </c>
      <c r="D13" s="11" t="s">
        <v>38</v>
      </c>
      <c r="E13" s="11">
        <v>8</v>
      </c>
      <c r="F13" s="13"/>
      <c r="G13" s="13"/>
      <c r="H13" s="15"/>
    </row>
    <row r="14" ht="44" customHeight="1" spans="1:8">
      <c r="A14" s="11">
        <v>8</v>
      </c>
      <c r="B14" s="11" t="s">
        <v>36</v>
      </c>
      <c r="C14" s="12" t="s">
        <v>39</v>
      </c>
      <c r="D14" s="11" t="s">
        <v>38</v>
      </c>
      <c r="E14" s="11">
        <v>6</v>
      </c>
      <c r="F14" s="13"/>
      <c r="G14" s="13"/>
      <c r="H14" s="15"/>
    </row>
    <row r="15" ht="44" customHeight="1" spans="1:8">
      <c r="A15" s="11">
        <v>9</v>
      </c>
      <c r="B15" s="11" t="s">
        <v>36</v>
      </c>
      <c r="C15" s="12" t="s">
        <v>40</v>
      </c>
      <c r="D15" s="11" t="s">
        <v>38</v>
      </c>
      <c r="E15" s="11">
        <v>2</v>
      </c>
      <c r="F15" s="13"/>
      <c r="G15" s="13"/>
      <c r="H15" s="15"/>
    </row>
    <row r="16" ht="44" customHeight="1" spans="1:8">
      <c r="A16" s="11">
        <v>10</v>
      </c>
      <c r="B16" s="11" t="s">
        <v>41</v>
      </c>
      <c r="C16" s="12" t="s">
        <v>37</v>
      </c>
      <c r="D16" s="11" t="s">
        <v>38</v>
      </c>
      <c r="E16" s="11">
        <v>22</v>
      </c>
      <c r="F16" s="13"/>
      <c r="G16" s="13"/>
      <c r="H16" s="14"/>
    </row>
    <row r="17" ht="44" customHeight="1" spans="1:8">
      <c r="A17" s="11">
        <v>11</v>
      </c>
      <c r="B17" s="11" t="s">
        <v>41</v>
      </c>
      <c r="C17" s="12" t="s">
        <v>42</v>
      </c>
      <c r="D17" s="11" t="s">
        <v>38</v>
      </c>
      <c r="E17" s="11">
        <v>7</v>
      </c>
      <c r="F17" s="13"/>
      <c r="G17" s="13"/>
      <c r="H17" s="15"/>
    </row>
    <row r="18" ht="44" customHeight="1" spans="1:8">
      <c r="A18" s="11">
        <v>12</v>
      </c>
      <c r="B18" s="11" t="s">
        <v>43</v>
      </c>
      <c r="C18" s="12" t="s">
        <v>44</v>
      </c>
      <c r="D18" s="11" t="s">
        <v>38</v>
      </c>
      <c r="E18" s="11">
        <v>2</v>
      </c>
      <c r="F18" s="13"/>
      <c r="G18" s="13"/>
      <c r="H18" s="14"/>
    </row>
    <row r="19" ht="44" customHeight="1" spans="1:8">
      <c r="A19" s="11">
        <v>13</v>
      </c>
      <c r="B19" s="11" t="s">
        <v>45</v>
      </c>
      <c r="C19" s="12" t="s">
        <v>46</v>
      </c>
      <c r="D19" s="11" t="s">
        <v>38</v>
      </c>
      <c r="E19" s="11">
        <v>2</v>
      </c>
      <c r="F19" s="13"/>
      <c r="G19" s="13"/>
      <c r="H19" s="15"/>
    </row>
    <row r="20" ht="44" customHeight="1" spans="1:8">
      <c r="A20" s="11">
        <v>14</v>
      </c>
      <c r="B20" s="11" t="s">
        <v>47</v>
      </c>
      <c r="C20" s="12" t="s">
        <v>48</v>
      </c>
      <c r="D20" s="11" t="s">
        <v>38</v>
      </c>
      <c r="E20" s="11">
        <v>2</v>
      </c>
      <c r="F20" s="13"/>
      <c r="G20" s="13"/>
      <c r="H20" s="15"/>
    </row>
    <row r="21" ht="28" customHeight="1" spans="1:8">
      <c r="A21" s="11"/>
      <c r="B21" s="11" t="s">
        <v>49</v>
      </c>
      <c r="C21" s="12"/>
      <c r="D21" s="11"/>
      <c r="E21" s="11"/>
      <c r="F21" s="13"/>
      <c r="G21" s="13"/>
      <c r="H21" s="14"/>
    </row>
    <row r="22" ht="60" customHeight="1" spans="1:8">
      <c r="A22" s="11">
        <v>15</v>
      </c>
      <c r="B22" s="11" t="s">
        <v>50</v>
      </c>
      <c r="C22" s="12" t="s">
        <v>51</v>
      </c>
      <c r="D22" s="11" t="s">
        <v>38</v>
      </c>
      <c r="E22" s="11">
        <v>4</v>
      </c>
      <c r="F22" s="13"/>
      <c r="G22" s="13"/>
      <c r="H22" s="15"/>
    </row>
    <row r="23" ht="31" customHeight="1" spans="1:8">
      <c r="A23" s="11"/>
      <c r="B23" s="11" t="s">
        <v>52</v>
      </c>
      <c r="C23" s="12"/>
      <c r="D23" s="11"/>
      <c r="E23" s="11"/>
      <c r="F23" s="13"/>
      <c r="G23" s="13"/>
      <c r="H23" s="14"/>
    </row>
    <row r="24" ht="45" customHeight="1" spans="1:8">
      <c r="A24" s="11">
        <v>16</v>
      </c>
      <c r="B24" s="11" t="s">
        <v>53</v>
      </c>
      <c r="C24" s="12" t="s">
        <v>54</v>
      </c>
      <c r="D24" s="11" t="s">
        <v>30</v>
      </c>
      <c r="E24" s="11">
        <v>24</v>
      </c>
      <c r="F24" s="13"/>
      <c r="G24" s="13"/>
      <c r="H24" s="14"/>
    </row>
    <row r="25" ht="45" customHeight="1" spans="1:8">
      <c r="A25" s="11">
        <v>17</v>
      </c>
      <c r="B25" s="11" t="s">
        <v>55</v>
      </c>
      <c r="C25" s="12" t="s">
        <v>56</v>
      </c>
      <c r="D25" s="11" t="s">
        <v>38</v>
      </c>
      <c r="E25" s="11">
        <v>16</v>
      </c>
      <c r="F25" s="13"/>
      <c r="G25" s="13"/>
      <c r="H25" s="14"/>
    </row>
    <row r="26" ht="45" customHeight="1" spans="1:8">
      <c r="A26" s="11">
        <v>18</v>
      </c>
      <c r="B26" s="11" t="s">
        <v>50</v>
      </c>
      <c r="C26" s="12" t="s">
        <v>57</v>
      </c>
      <c r="D26" s="11" t="s">
        <v>38</v>
      </c>
      <c r="E26" s="11">
        <v>16</v>
      </c>
      <c r="F26" s="13"/>
      <c r="G26" s="13"/>
      <c r="H26" s="14"/>
    </row>
    <row r="27" ht="31" customHeight="1" spans="1:8">
      <c r="A27" s="11"/>
      <c r="B27" s="11" t="s">
        <v>58</v>
      </c>
      <c r="C27" s="12"/>
      <c r="D27" s="11"/>
      <c r="E27" s="11"/>
      <c r="F27" s="13"/>
      <c r="G27" s="13"/>
      <c r="H27" s="14"/>
    </row>
    <row r="28" ht="45" customHeight="1" spans="1:8">
      <c r="A28" s="11">
        <v>19</v>
      </c>
      <c r="B28" s="11" t="s">
        <v>59</v>
      </c>
      <c r="C28" s="12" t="s">
        <v>60</v>
      </c>
      <c r="D28" s="11" t="s">
        <v>61</v>
      </c>
      <c r="E28" s="11">
        <v>981</v>
      </c>
      <c r="F28" s="13"/>
      <c r="G28" s="13"/>
      <c r="H28" s="14"/>
    </row>
    <row r="29" ht="33" customHeight="1" spans="1:8">
      <c r="A29" s="11">
        <v>20</v>
      </c>
      <c r="B29" s="11" t="s">
        <v>62</v>
      </c>
      <c r="C29" s="12" t="s">
        <v>63</v>
      </c>
      <c r="D29" s="11" t="s">
        <v>61</v>
      </c>
      <c r="E29" s="11">
        <v>703</v>
      </c>
      <c r="F29" s="13"/>
      <c r="G29" s="13"/>
      <c r="H29" s="14"/>
    </row>
    <row r="30" ht="33" customHeight="1" spans="1:8">
      <c r="A30" s="11">
        <v>21</v>
      </c>
      <c r="B30" s="11" t="s">
        <v>62</v>
      </c>
      <c r="C30" s="12" t="s">
        <v>64</v>
      </c>
      <c r="D30" s="11" t="s">
        <v>61</v>
      </c>
      <c r="E30" s="11">
        <v>243</v>
      </c>
      <c r="F30" s="13"/>
      <c r="G30" s="13"/>
      <c r="H30" s="14"/>
    </row>
    <row r="31" ht="33" customHeight="1" spans="1:8">
      <c r="A31" s="11">
        <v>22</v>
      </c>
      <c r="B31" s="11" t="s">
        <v>65</v>
      </c>
      <c r="C31" s="12" t="s">
        <v>66</v>
      </c>
      <c r="D31" s="11" t="s">
        <v>61</v>
      </c>
      <c r="E31" s="11">
        <v>282</v>
      </c>
      <c r="F31" s="13"/>
      <c r="G31" s="13"/>
      <c r="H31" s="14"/>
    </row>
    <row r="32" ht="31" customHeight="1" spans="1:8">
      <c r="A32" s="11"/>
      <c r="B32" s="11" t="s">
        <v>67</v>
      </c>
      <c r="C32" s="12"/>
      <c r="D32" s="11"/>
      <c r="E32" s="11"/>
      <c r="F32" s="13"/>
      <c r="G32" s="13"/>
      <c r="H32" s="14"/>
    </row>
    <row r="33" ht="30" customHeight="1" spans="1:8">
      <c r="A33" s="11">
        <v>23</v>
      </c>
      <c r="B33" s="11" t="s">
        <v>68</v>
      </c>
      <c r="C33" s="12" t="s">
        <v>69</v>
      </c>
      <c r="D33" s="11" t="s">
        <v>70</v>
      </c>
      <c r="E33" s="11">
        <v>200</v>
      </c>
      <c r="F33" s="13"/>
      <c r="G33" s="13"/>
      <c r="H33" s="14"/>
    </row>
    <row r="34" ht="155" customHeight="1" spans="1:8">
      <c r="A34" s="11">
        <v>24</v>
      </c>
      <c r="B34" s="11" t="s">
        <v>71</v>
      </c>
      <c r="C34" s="12" t="s">
        <v>72</v>
      </c>
      <c r="D34" s="11" t="s">
        <v>70</v>
      </c>
      <c r="E34" s="11">
        <v>200</v>
      </c>
      <c r="F34" s="13"/>
      <c r="G34" s="13"/>
      <c r="H34" s="14"/>
    </row>
    <row r="35" ht="28" customHeight="1" spans="1:8">
      <c r="A35" s="11">
        <v>25</v>
      </c>
      <c r="B35" s="11" t="s">
        <v>73</v>
      </c>
      <c r="C35" s="12" t="s">
        <v>74</v>
      </c>
      <c r="D35" s="11" t="s">
        <v>70</v>
      </c>
      <c r="E35" s="11">
        <v>560</v>
      </c>
      <c r="F35" s="13"/>
      <c r="G35" s="13"/>
      <c r="H35" s="14"/>
    </row>
    <row r="36" ht="35" customHeight="1" spans="1:8">
      <c r="A36" s="11">
        <v>26</v>
      </c>
      <c r="B36" s="11" t="s">
        <v>75</v>
      </c>
      <c r="C36" s="12" t="s">
        <v>76</v>
      </c>
      <c r="D36" s="11" t="s">
        <v>30</v>
      </c>
      <c r="E36" s="11">
        <v>200</v>
      </c>
      <c r="F36" s="13"/>
      <c r="G36" s="13"/>
      <c r="H36" s="14"/>
    </row>
    <row r="37" ht="86" customHeight="1" spans="1:8">
      <c r="A37" s="11">
        <v>27</v>
      </c>
      <c r="B37" s="11" t="s">
        <v>77</v>
      </c>
      <c r="C37" s="12" t="s">
        <v>78</v>
      </c>
      <c r="D37" s="11" t="s">
        <v>70</v>
      </c>
      <c r="E37" s="11">
        <v>560</v>
      </c>
      <c r="F37" s="13"/>
      <c r="G37" s="13"/>
      <c r="H37" s="14"/>
    </row>
    <row r="38" ht="60" customHeight="1" spans="1:8">
      <c r="A38" s="11">
        <v>28</v>
      </c>
      <c r="B38" s="11" t="s">
        <v>79</v>
      </c>
      <c r="C38" s="12" t="s">
        <v>80</v>
      </c>
      <c r="D38" s="11" t="s">
        <v>70</v>
      </c>
      <c r="E38" s="11">
        <v>560</v>
      </c>
      <c r="F38" s="13"/>
      <c r="G38" s="13"/>
      <c r="H38" s="14"/>
    </row>
    <row r="39" ht="60" customHeight="1" spans="1:8">
      <c r="A39" s="11">
        <v>29</v>
      </c>
      <c r="B39" s="11" t="s">
        <v>81</v>
      </c>
      <c r="C39" s="12" t="s">
        <v>82</v>
      </c>
      <c r="D39" s="11" t="s">
        <v>70</v>
      </c>
      <c r="E39" s="11">
        <v>560</v>
      </c>
      <c r="F39" s="13"/>
      <c r="G39" s="13"/>
      <c r="H39" s="14"/>
    </row>
    <row r="40" ht="87" customHeight="1" spans="1:8">
      <c r="A40" s="11">
        <v>30</v>
      </c>
      <c r="B40" s="11" t="s">
        <v>83</v>
      </c>
      <c r="C40" s="12" t="s">
        <v>84</v>
      </c>
      <c r="D40" s="11" t="s">
        <v>70</v>
      </c>
      <c r="E40" s="11">
        <v>560</v>
      </c>
      <c r="F40" s="13"/>
      <c r="G40" s="13"/>
      <c r="H40" s="14"/>
    </row>
    <row r="41" ht="64" customHeight="1" spans="1:8">
      <c r="A41" s="11">
        <v>31</v>
      </c>
      <c r="B41" s="11" t="s">
        <v>85</v>
      </c>
      <c r="C41" s="12" t="s">
        <v>86</v>
      </c>
      <c r="D41" s="11" t="s">
        <v>30</v>
      </c>
      <c r="E41" s="11">
        <v>200</v>
      </c>
      <c r="F41" s="13"/>
      <c r="G41" s="13"/>
      <c r="H41" s="14"/>
    </row>
    <row r="42" ht="84" customHeight="1" spans="1:8">
      <c r="A42" s="11">
        <v>32</v>
      </c>
      <c r="B42" s="11" t="s">
        <v>77</v>
      </c>
      <c r="C42" s="12" t="s">
        <v>87</v>
      </c>
      <c r="D42" s="11" t="s">
        <v>70</v>
      </c>
      <c r="E42" s="11">
        <v>40</v>
      </c>
      <c r="F42" s="13"/>
      <c r="G42" s="13"/>
      <c r="H42" s="14"/>
    </row>
    <row r="43" ht="30" customHeight="1" spans="1:8">
      <c r="A43" s="11">
        <v>33</v>
      </c>
      <c r="B43" s="9" t="s">
        <v>88</v>
      </c>
      <c r="C43" s="16"/>
      <c r="D43" s="9"/>
      <c r="E43" s="9"/>
      <c r="F43" s="9" t="s">
        <v>89</v>
      </c>
      <c r="G43" s="9"/>
      <c r="H43" s="17"/>
    </row>
    <row r="45" ht="27" customHeight="1" spans="1:8">
      <c r="A45" s="25"/>
      <c r="B45" s="23"/>
      <c r="C45" s="24"/>
      <c r="D45" s="25"/>
      <c r="E45" s="22"/>
      <c r="F45" s="25"/>
      <c r="G45" s="25"/>
      <c r="H45" s="25"/>
    </row>
    <row r="46" ht="36" customHeight="1" spans="1:8">
      <c r="A46" s="18" t="s">
        <v>18</v>
      </c>
      <c r="B46" s="19"/>
      <c r="C46" s="20"/>
      <c r="D46" s="18"/>
      <c r="E46" s="18"/>
      <c r="F46" s="18"/>
      <c r="G46" s="18"/>
      <c r="H46" s="18"/>
    </row>
    <row r="47" ht="30" customHeight="1" spans="1:8">
      <c r="A47" s="18" t="s">
        <v>19</v>
      </c>
      <c r="B47" s="19"/>
      <c r="C47" s="20"/>
      <c r="D47" s="18"/>
      <c r="E47" s="18"/>
      <c r="F47" s="18"/>
      <c r="G47" s="18"/>
      <c r="H47" s="18"/>
    </row>
    <row r="48" ht="30" customHeight="1" spans="1:8">
      <c r="A48" s="21" t="s">
        <v>90</v>
      </c>
      <c r="B48" s="19"/>
      <c r="C48" s="20"/>
      <c r="D48" s="18"/>
      <c r="E48" s="18"/>
      <c r="F48" s="18"/>
      <c r="G48" s="18"/>
      <c r="H48" s="18"/>
    </row>
  </sheetData>
  <mergeCells count="8">
    <mergeCell ref="A1:H1"/>
    <mergeCell ref="A2:H2"/>
    <mergeCell ref="A3:H3"/>
    <mergeCell ref="B43:E43"/>
    <mergeCell ref="A45:H45"/>
    <mergeCell ref="A46:H46"/>
    <mergeCell ref="A47:H47"/>
    <mergeCell ref="A48:H48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topLeftCell="A59" workbookViewId="0">
      <selection activeCell="C64" sqref="C64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38" customHeight="1" spans="1:8">
      <c r="A1" s="4" t="s">
        <v>91</v>
      </c>
      <c r="B1" s="4"/>
      <c r="C1" s="5"/>
      <c r="D1" s="4"/>
      <c r="E1" s="4"/>
      <c r="F1" s="6"/>
      <c r="G1" s="6"/>
      <c r="H1" s="6"/>
    </row>
    <row r="2" ht="28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8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22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5</v>
      </c>
      <c r="H4" s="10" t="s">
        <v>6</v>
      </c>
    </row>
    <row r="5" ht="29" customHeight="1" spans="1:8">
      <c r="A5" s="11"/>
      <c r="B5" s="11" t="s">
        <v>92</v>
      </c>
      <c r="C5" s="12"/>
      <c r="D5" s="11"/>
      <c r="E5" s="11"/>
      <c r="F5" s="9"/>
      <c r="G5" s="13"/>
      <c r="H5" s="14"/>
    </row>
    <row r="6" ht="44" customHeight="1" spans="1:8">
      <c r="A6" s="11">
        <v>1</v>
      </c>
      <c r="B6" s="11" t="s">
        <v>93</v>
      </c>
      <c r="C6" s="12" t="s">
        <v>60</v>
      </c>
      <c r="D6" s="11" t="s">
        <v>61</v>
      </c>
      <c r="E6" s="11">
        <v>45</v>
      </c>
      <c r="F6" s="9"/>
      <c r="G6" s="13"/>
      <c r="H6" s="14"/>
    </row>
    <row r="7" ht="33" customHeight="1" spans="1:8">
      <c r="A7" s="11">
        <v>2</v>
      </c>
      <c r="B7" s="11" t="s">
        <v>94</v>
      </c>
      <c r="C7" s="12" t="s">
        <v>63</v>
      </c>
      <c r="D7" s="11" t="s">
        <v>61</v>
      </c>
      <c r="E7" s="11">
        <v>36</v>
      </c>
      <c r="F7" s="9"/>
      <c r="G7" s="13"/>
      <c r="H7" s="14"/>
    </row>
    <row r="8" ht="33" customHeight="1" spans="1:8">
      <c r="A8" s="11">
        <v>3</v>
      </c>
      <c r="B8" s="11" t="s">
        <v>65</v>
      </c>
      <c r="C8" s="12" t="s">
        <v>66</v>
      </c>
      <c r="D8" s="11" t="s">
        <v>61</v>
      </c>
      <c r="E8" s="11">
        <v>9</v>
      </c>
      <c r="F8" s="9"/>
      <c r="G8" s="13"/>
      <c r="H8" s="14"/>
    </row>
    <row r="9" ht="71" customHeight="1" spans="1:8">
      <c r="A9" s="11">
        <v>4</v>
      </c>
      <c r="B9" s="11" t="s">
        <v>95</v>
      </c>
      <c r="C9" s="12" t="s">
        <v>96</v>
      </c>
      <c r="D9" s="11" t="s">
        <v>61</v>
      </c>
      <c r="E9" s="11">
        <v>2</v>
      </c>
      <c r="F9" s="9"/>
      <c r="G9" s="13"/>
      <c r="H9" s="14"/>
    </row>
    <row r="10" ht="82" customHeight="1" spans="1:8">
      <c r="A10" s="11">
        <v>5</v>
      </c>
      <c r="B10" s="11" t="s">
        <v>97</v>
      </c>
      <c r="C10" s="12" t="s">
        <v>98</v>
      </c>
      <c r="D10" s="11" t="s">
        <v>61</v>
      </c>
      <c r="E10" s="11">
        <v>5</v>
      </c>
      <c r="F10" s="9"/>
      <c r="G10" s="13"/>
      <c r="H10" s="14"/>
    </row>
    <row r="11" ht="84" customHeight="1" spans="1:8">
      <c r="A11" s="11">
        <v>6</v>
      </c>
      <c r="B11" s="11" t="s">
        <v>99</v>
      </c>
      <c r="C11" s="12" t="s">
        <v>98</v>
      </c>
      <c r="D11" s="11" t="s">
        <v>61</v>
      </c>
      <c r="E11" s="11">
        <v>2</v>
      </c>
      <c r="F11" s="9"/>
      <c r="G11" s="13"/>
      <c r="H11" s="14"/>
    </row>
    <row r="12" ht="45" customHeight="1" spans="1:8">
      <c r="A12" s="11">
        <v>7</v>
      </c>
      <c r="B12" s="11" t="s">
        <v>100</v>
      </c>
      <c r="C12" s="12" t="s">
        <v>101</v>
      </c>
      <c r="D12" s="11" t="s">
        <v>102</v>
      </c>
      <c r="E12" s="11">
        <v>606</v>
      </c>
      <c r="F12" s="9"/>
      <c r="G12" s="13"/>
      <c r="H12" s="14"/>
    </row>
    <row r="13" ht="46" customHeight="1" spans="1:8">
      <c r="A13" s="11">
        <v>8</v>
      </c>
      <c r="B13" s="11" t="s">
        <v>103</v>
      </c>
      <c r="C13" s="12" t="s">
        <v>104</v>
      </c>
      <c r="D13" s="11" t="s">
        <v>102</v>
      </c>
      <c r="E13" s="11">
        <f>110+906</f>
        <v>1016</v>
      </c>
      <c r="F13" s="9"/>
      <c r="G13" s="13"/>
      <c r="H13" s="14"/>
    </row>
    <row r="14" ht="35" customHeight="1" spans="1:8">
      <c r="A14" s="11">
        <v>9</v>
      </c>
      <c r="B14" s="11" t="s">
        <v>105</v>
      </c>
      <c r="C14" s="12" t="s">
        <v>106</v>
      </c>
      <c r="D14" s="11" t="s">
        <v>70</v>
      </c>
      <c r="E14" s="11">
        <v>3</v>
      </c>
      <c r="F14" s="9"/>
      <c r="G14" s="13"/>
      <c r="H14" s="14"/>
    </row>
    <row r="15" ht="29" customHeight="1" spans="1:8">
      <c r="A15" s="11"/>
      <c r="B15" s="11" t="s">
        <v>107</v>
      </c>
      <c r="C15" s="12"/>
      <c r="D15" s="11"/>
      <c r="E15" s="11"/>
      <c r="F15" s="9"/>
      <c r="G15" s="13"/>
      <c r="H15" s="14"/>
    </row>
    <row r="16" ht="46" customHeight="1" spans="1:8">
      <c r="A16" s="11">
        <v>10</v>
      </c>
      <c r="B16" s="11" t="s">
        <v>93</v>
      </c>
      <c r="C16" s="12" t="s">
        <v>60</v>
      </c>
      <c r="D16" s="11" t="s">
        <v>61</v>
      </c>
      <c r="E16" s="11">
        <v>11</v>
      </c>
      <c r="F16" s="9"/>
      <c r="G16" s="13"/>
      <c r="H16" s="14"/>
    </row>
    <row r="17" ht="30" customHeight="1" spans="1:8">
      <c r="A17" s="11">
        <v>11</v>
      </c>
      <c r="B17" s="11" t="s">
        <v>94</v>
      </c>
      <c r="C17" s="12" t="s">
        <v>63</v>
      </c>
      <c r="D17" s="11" t="s">
        <v>61</v>
      </c>
      <c r="E17" s="11">
        <v>9</v>
      </c>
      <c r="F17" s="9"/>
      <c r="G17" s="13"/>
      <c r="H17" s="14"/>
    </row>
    <row r="18" ht="30" customHeight="1" spans="1:8">
      <c r="A18" s="11">
        <v>12</v>
      </c>
      <c r="B18" s="11" t="s">
        <v>65</v>
      </c>
      <c r="C18" s="12" t="s">
        <v>66</v>
      </c>
      <c r="D18" s="11" t="s">
        <v>61</v>
      </c>
      <c r="E18" s="11">
        <v>2</v>
      </c>
      <c r="F18" s="9"/>
      <c r="G18" s="13"/>
      <c r="H18" s="14"/>
    </row>
    <row r="19" ht="69" customHeight="1" spans="1:8">
      <c r="A19" s="11">
        <v>13</v>
      </c>
      <c r="B19" s="11" t="s">
        <v>95</v>
      </c>
      <c r="C19" s="12" t="s">
        <v>96</v>
      </c>
      <c r="D19" s="11" t="s">
        <v>61</v>
      </c>
      <c r="E19" s="11">
        <v>1</v>
      </c>
      <c r="F19" s="9"/>
      <c r="G19" s="13"/>
      <c r="H19" s="14"/>
    </row>
    <row r="20" ht="81" customHeight="1" spans="1:8">
      <c r="A20" s="11">
        <v>14</v>
      </c>
      <c r="B20" s="11" t="s">
        <v>97</v>
      </c>
      <c r="C20" s="12" t="s">
        <v>98</v>
      </c>
      <c r="D20" s="11" t="s">
        <v>61</v>
      </c>
      <c r="E20" s="11">
        <v>1</v>
      </c>
      <c r="F20" s="9"/>
      <c r="G20" s="13"/>
      <c r="H20" s="14"/>
    </row>
    <row r="21" ht="82" customHeight="1" spans="1:8">
      <c r="A21" s="11">
        <v>15</v>
      </c>
      <c r="B21" s="11" t="s">
        <v>99</v>
      </c>
      <c r="C21" s="12" t="s">
        <v>98</v>
      </c>
      <c r="D21" s="11" t="s">
        <v>61</v>
      </c>
      <c r="E21" s="11">
        <v>1</v>
      </c>
      <c r="F21" s="9"/>
      <c r="G21" s="13"/>
      <c r="H21" s="14"/>
    </row>
    <row r="22" ht="45" customHeight="1" spans="1:8">
      <c r="A22" s="11">
        <v>16</v>
      </c>
      <c r="B22" s="11" t="s">
        <v>100</v>
      </c>
      <c r="C22" s="12" t="s">
        <v>101</v>
      </c>
      <c r="D22" s="11" t="s">
        <v>102</v>
      </c>
      <c r="E22" s="11">
        <v>1</v>
      </c>
      <c r="F22" s="9"/>
      <c r="G22" s="13"/>
      <c r="H22" s="14"/>
    </row>
    <row r="23" ht="31" customHeight="1" spans="1:8">
      <c r="A23" s="11">
        <v>17</v>
      </c>
      <c r="B23" s="11" t="s">
        <v>103</v>
      </c>
      <c r="C23" s="12" t="s">
        <v>108</v>
      </c>
      <c r="D23" s="11" t="s">
        <v>102</v>
      </c>
      <c r="E23" s="11">
        <f>28+228</f>
        <v>256</v>
      </c>
      <c r="F23" s="9"/>
      <c r="G23" s="13"/>
      <c r="H23" s="14"/>
    </row>
    <row r="24" ht="31" customHeight="1" spans="1:8">
      <c r="A24" s="11">
        <v>18</v>
      </c>
      <c r="B24" s="11" t="s">
        <v>105</v>
      </c>
      <c r="C24" s="12" t="s">
        <v>106</v>
      </c>
      <c r="D24" s="11" t="s">
        <v>70</v>
      </c>
      <c r="E24" s="11">
        <v>1</v>
      </c>
      <c r="F24" s="9"/>
      <c r="G24" s="13"/>
      <c r="H24" s="14"/>
    </row>
    <row r="25" ht="29" customHeight="1" spans="1:8">
      <c r="A25" s="11"/>
      <c r="B25" s="11" t="s">
        <v>109</v>
      </c>
      <c r="C25" s="12"/>
      <c r="D25" s="11"/>
      <c r="E25" s="11"/>
      <c r="F25" s="9"/>
      <c r="G25" s="13"/>
      <c r="H25" s="14"/>
    </row>
    <row r="26" ht="46" customHeight="1" spans="1:8">
      <c r="A26" s="11">
        <v>19</v>
      </c>
      <c r="B26" s="11" t="s">
        <v>93</v>
      </c>
      <c r="C26" s="12" t="s">
        <v>60</v>
      </c>
      <c r="D26" s="11" t="s">
        <v>61</v>
      </c>
      <c r="E26" s="11">
        <v>10</v>
      </c>
      <c r="F26" s="9"/>
      <c r="G26" s="13"/>
      <c r="H26" s="14"/>
    </row>
    <row r="27" ht="30" customHeight="1" spans="1:8">
      <c r="A27" s="11">
        <v>20</v>
      </c>
      <c r="B27" s="11" t="s">
        <v>94</v>
      </c>
      <c r="C27" s="12" t="s">
        <v>63</v>
      </c>
      <c r="D27" s="11" t="s">
        <v>61</v>
      </c>
      <c r="E27" s="11">
        <v>9</v>
      </c>
      <c r="F27" s="9"/>
      <c r="G27" s="13"/>
      <c r="H27" s="14"/>
    </row>
    <row r="28" ht="30" customHeight="1" spans="1:8">
      <c r="A28" s="11">
        <v>21</v>
      </c>
      <c r="B28" s="11" t="s">
        <v>65</v>
      </c>
      <c r="C28" s="12" t="s">
        <v>66</v>
      </c>
      <c r="D28" s="11" t="s">
        <v>61</v>
      </c>
      <c r="E28" s="11">
        <v>2</v>
      </c>
      <c r="F28" s="9"/>
      <c r="G28" s="13"/>
      <c r="H28" s="14"/>
    </row>
    <row r="29" ht="71" customHeight="1" spans="1:8">
      <c r="A29" s="11">
        <v>22</v>
      </c>
      <c r="B29" s="11" t="s">
        <v>95</v>
      </c>
      <c r="C29" s="12" t="s">
        <v>96</v>
      </c>
      <c r="D29" s="11" t="s">
        <v>61</v>
      </c>
      <c r="E29" s="11">
        <v>1</v>
      </c>
      <c r="F29" s="9"/>
      <c r="G29" s="13"/>
      <c r="H29" s="14"/>
    </row>
    <row r="30" ht="80" customHeight="1" spans="1:8">
      <c r="A30" s="11">
        <v>23</v>
      </c>
      <c r="B30" s="11" t="s">
        <v>97</v>
      </c>
      <c r="C30" s="12" t="s">
        <v>98</v>
      </c>
      <c r="D30" s="11" t="s">
        <v>61</v>
      </c>
      <c r="E30" s="11">
        <v>1</v>
      </c>
      <c r="F30" s="9"/>
      <c r="G30" s="13"/>
      <c r="H30" s="14"/>
    </row>
    <row r="31" ht="82" customHeight="1" spans="1:8">
      <c r="A31" s="11">
        <v>24</v>
      </c>
      <c r="B31" s="11" t="s">
        <v>99</v>
      </c>
      <c r="C31" s="12" t="s">
        <v>98</v>
      </c>
      <c r="D31" s="11" t="s">
        <v>61</v>
      </c>
      <c r="E31" s="11">
        <v>1</v>
      </c>
      <c r="F31" s="9"/>
      <c r="G31" s="13"/>
      <c r="H31" s="14"/>
    </row>
    <row r="32" ht="42" customHeight="1" spans="1:8">
      <c r="A32" s="11">
        <v>25</v>
      </c>
      <c r="B32" s="11" t="s">
        <v>100</v>
      </c>
      <c r="C32" s="12" t="s">
        <v>101</v>
      </c>
      <c r="D32" s="11" t="s">
        <v>102</v>
      </c>
      <c r="E32" s="11">
        <v>162</v>
      </c>
      <c r="F32" s="9"/>
      <c r="G32" s="13"/>
      <c r="H32" s="14"/>
    </row>
    <row r="33" ht="34" customHeight="1" spans="1:8">
      <c r="A33" s="11">
        <v>26</v>
      </c>
      <c r="B33" s="11" t="s">
        <v>103</v>
      </c>
      <c r="C33" s="12" t="s">
        <v>108</v>
      </c>
      <c r="D33" s="11" t="s">
        <v>102</v>
      </c>
      <c r="E33" s="11">
        <f>28+212</f>
        <v>240</v>
      </c>
      <c r="F33" s="9"/>
      <c r="G33" s="13"/>
      <c r="H33" s="14"/>
    </row>
    <row r="34" ht="30" customHeight="1" spans="1:8">
      <c r="A34" s="11">
        <v>27</v>
      </c>
      <c r="B34" s="11" t="s">
        <v>105</v>
      </c>
      <c r="C34" s="12" t="s">
        <v>106</v>
      </c>
      <c r="D34" s="11" t="s">
        <v>70</v>
      </c>
      <c r="E34" s="11">
        <v>1</v>
      </c>
      <c r="F34" s="9"/>
      <c r="G34" s="13"/>
      <c r="H34" s="14"/>
    </row>
    <row r="35" ht="29" customHeight="1" spans="1:8">
      <c r="A35" s="11"/>
      <c r="B35" s="11" t="s">
        <v>110</v>
      </c>
      <c r="C35" s="12"/>
      <c r="D35" s="11"/>
      <c r="E35" s="11"/>
      <c r="F35" s="9"/>
      <c r="G35" s="13"/>
      <c r="H35" s="14"/>
    </row>
    <row r="36" ht="45" customHeight="1" spans="1:8">
      <c r="A36" s="11">
        <v>28</v>
      </c>
      <c r="B36" s="11" t="s">
        <v>93</v>
      </c>
      <c r="C36" s="12" t="s">
        <v>60</v>
      </c>
      <c r="D36" s="11" t="s">
        <v>61</v>
      </c>
      <c r="E36" s="11">
        <v>6</v>
      </c>
      <c r="F36" s="9"/>
      <c r="G36" s="13"/>
      <c r="H36" s="14"/>
    </row>
    <row r="37" ht="30" customHeight="1" spans="1:8">
      <c r="A37" s="11">
        <v>29</v>
      </c>
      <c r="B37" s="11" t="s">
        <v>94</v>
      </c>
      <c r="C37" s="12" t="s">
        <v>63</v>
      </c>
      <c r="D37" s="11" t="s">
        <v>61</v>
      </c>
      <c r="E37" s="11">
        <v>5</v>
      </c>
      <c r="F37" s="9"/>
      <c r="G37" s="13"/>
      <c r="H37" s="14"/>
    </row>
    <row r="38" ht="30" customHeight="1" spans="1:8">
      <c r="A38" s="11">
        <v>30</v>
      </c>
      <c r="B38" s="11" t="s">
        <v>65</v>
      </c>
      <c r="C38" s="12" t="s">
        <v>66</v>
      </c>
      <c r="D38" s="11" t="s">
        <v>61</v>
      </c>
      <c r="E38" s="11">
        <v>1</v>
      </c>
      <c r="F38" s="9"/>
      <c r="G38" s="13"/>
      <c r="H38" s="14"/>
    </row>
    <row r="39" ht="69" customHeight="1" spans="1:8">
      <c r="A39" s="11">
        <v>31</v>
      </c>
      <c r="B39" s="11" t="s">
        <v>95</v>
      </c>
      <c r="C39" s="12" t="s">
        <v>96</v>
      </c>
      <c r="D39" s="11" t="s">
        <v>61</v>
      </c>
      <c r="E39" s="11">
        <v>1</v>
      </c>
      <c r="F39" s="9"/>
      <c r="G39" s="13"/>
      <c r="H39" s="14"/>
    </row>
    <row r="40" ht="79" customHeight="1" spans="1:8">
      <c r="A40" s="11">
        <v>32</v>
      </c>
      <c r="B40" s="11" t="s">
        <v>97</v>
      </c>
      <c r="C40" s="12" t="s">
        <v>98</v>
      </c>
      <c r="D40" s="11" t="s">
        <v>61</v>
      </c>
      <c r="E40" s="11">
        <v>1</v>
      </c>
      <c r="F40" s="9"/>
      <c r="G40" s="13"/>
      <c r="H40" s="14"/>
    </row>
    <row r="41" ht="83" customHeight="1" spans="1:8">
      <c r="A41" s="11">
        <v>33</v>
      </c>
      <c r="B41" s="11" t="s">
        <v>99</v>
      </c>
      <c r="C41" s="12" t="s">
        <v>98</v>
      </c>
      <c r="D41" s="11" t="s">
        <v>61</v>
      </c>
      <c r="E41" s="11">
        <v>1</v>
      </c>
      <c r="F41" s="9"/>
      <c r="G41" s="13"/>
      <c r="H41" s="14"/>
    </row>
    <row r="42" ht="46" customHeight="1" spans="1:8">
      <c r="A42" s="11">
        <v>34</v>
      </c>
      <c r="B42" s="11" t="s">
        <v>100</v>
      </c>
      <c r="C42" s="12" t="s">
        <v>101</v>
      </c>
      <c r="D42" s="11" t="s">
        <v>102</v>
      </c>
      <c r="E42" s="11">
        <v>95</v>
      </c>
      <c r="F42" s="9"/>
      <c r="G42" s="13"/>
      <c r="H42" s="14"/>
    </row>
    <row r="43" ht="33" customHeight="1" spans="1:8">
      <c r="A43" s="11">
        <v>35</v>
      </c>
      <c r="B43" s="11" t="s">
        <v>103</v>
      </c>
      <c r="C43" s="12" t="s">
        <v>108</v>
      </c>
      <c r="D43" s="11" t="s">
        <v>102</v>
      </c>
      <c r="E43" s="11">
        <f>19+72</f>
        <v>91</v>
      </c>
      <c r="F43" s="9"/>
      <c r="G43" s="13"/>
      <c r="H43" s="14"/>
    </row>
    <row r="44" ht="32" customHeight="1" spans="1:8">
      <c r="A44" s="11">
        <v>36</v>
      </c>
      <c r="B44" s="11" t="s">
        <v>105</v>
      </c>
      <c r="C44" s="12" t="s">
        <v>106</v>
      </c>
      <c r="D44" s="11" t="s">
        <v>70</v>
      </c>
      <c r="E44" s="11">
        <v>1</v>
      </c>
      <c r="F44" s="9"/>
      <c r="G44" s="13"/>
      <c r="H44" s="14"/>
    </row>
    <row r="45" ht="29" customHeight="1" spans="1:8">
      <c r="A45" s="11"/>
      <c r="B45" s="11" t="s">
        <v>111</v>
      </c>
      <c r="C45" s="12"/>
      <c r="D45" s="11"/>
      <c r="E45" s="11"/>
      <c r="F45" s="9"/>
      <c r="G45" s="13"/>
      <c r="H45" s="14"/>
    </row>
    <row r="46" ht="48" customHeight="1" spans="1:8">
      <c r="A46" s="11">
        <v>37</v>
      </c>
      <c r="B46" s="11" t="s">
        <v>93</v>
      </c>
      <c r="C46" s="12" t="s">
        <v>60</v>
      </c>
      <c r="D46" s="11" t="s">
        <v>61</v>
      </c>
      <c r="E46" s="11">
        <v>29</v>
      </c>
      <c r="F46" s="9"/>
      <c r="G46" s="13"/>
      <c r="H46" s="14"/>
    </row>
    <row r="47" ht="29" customHeight="1" spans="1:8">
      <c r="A47" s="11">
        <v>38</v>
      </c>
      <c r="B47" s="11" t="s">
        <v>94</v>
      </c>
      <c r="C47" s="12" t="s">
        <v>63</v>
      </c>
      <c r="D47" s="11" t="s">
        <v>61</v>
      </c>
      <c r="E47" s="11">
        <v>26</v>
      </c>
      <c r="F47" s="9"/>
      <c r="G47" s="13"/>
      <c r="H47" s="14"/>
    </row>
    <row r="48" ht="29" customHeight="1" spans="1:8">
      <c r="A48" s="11">
        <v>39</v>
      </c>
      <c r="B48" s="11" t="s">
        <v>65</v>
      </c>
      <c r="C48" s="12" t="s">
        <v>66</v>
      </c>
      <c r="D48" s="11" t="s">
        <v>61</v>
      </c>
      <c r="E48" s="11">
        <v>4</v>
      </c>
      <c r="F48" s="9"/>
      <c r="G48" s="13"/>
      <c r="H48" s="14"/>
    </row>
    <row r="49" ht="69" customHeight="1" spans="1:8">
      <c r="A49" s="11">
        <v>40</v>
      </c>
      <c r="B49" s="11" t="s">
        <v>95</v>
      </c>
      <c r="C49" s="12" t="s">
        <v>96</v>
      </c>
      <c r="D49" s="11" t="s">
        <v>61</v>
      </c>
      <c r="E49" s="11">
        <v>1</v>
      </c>
      <c r="F49" s="9"/>
      <c r="G49" s="13"/>
      <c r="H49" s="14"/>
    </row>
    <row r="50" ht="86" customHeight="1" spans="1:8">
      <c r="A50" s="11">
        <v>41</v>
      </c>
      <c r="B50" s="11" t="s">
        <v>97</v>
      </c>
      <c r="C50" s="12" t="s">
        <v>98</v>
      </c>
      <c r="D50" s="11" t="s">
        <v>61</v>
      </c>
      <c r="E50" s="11">
        <v>2</v>
      </c>
      <c r="F50" s="9"/>
      <c r="G50" s="13"/>
      <c r="H50" s="14"/>
    </row>
    <row r="51" ht="83" customHeight="1" spans="1:8">
      <c r="A51" s="11">
        <v>42</v>
      </c>
      <c r="B51" s="11" t="s">
        <v>99</v>
      </c>
      <c r="C51" s="12" t="s">
        <v>98</v>
      </c>
      <c r="D51" s="11" t="s">
        <v>61</v>
      </c>
      <c r="E51" s="11">
        <v>1</v>
      </c>
      <c r="F51" s="9"/>
      <c r="G51" s="13"/>
      <c r="H51" s="14"/>
    </row>
    <row r="52" ht="43" customHeight="1" spans="1:8">
      <c r="A52" s="11">
        <v>43</v>
      </c>
      <c r="B52" s="11" t="s">
        <v>100</v>
      </c>
      <c r="C52" s="12" t="s">
        <v>101</v>
      </c>
      <c r="D52" s="11" t="s">
        <v>102</v>
      </c>
      <c r="E52" s="11">
        <v>489</v>
      </c>
      <c r="F52" s="9"/>
      <c r="G52" s="13"/>
      <c r="H52" s="14"/>
    </row>
    <row r="53" ht="34" customHeight="1" spans="1:8">
      <c r="A53" s="11">
        <v>44</v>
      </c>
      <c r="B53" s="11" t="s">
        <v>103</v>
      </c>
      <c r="C53" s="12" t="s">
        <v>108</v>
      </c>
      <c r="D53" s="11" t="s">
        <v>102</v>
      </c>
      <c r="E53" s="11">
        <f>67+1604</f>
        <v>1671</v>
      </c>
      <c r="F53" s="9"/>
      <c r="G53" s="13"/>
      <c r="H53" s="14"/>
    </row>
    <row r="54" ht="34" customHeight="1" spans="1:8">
      <c r="A54" s="11">
        <v>45</v>
      </c>
      <c r="B54" s="11" t="s">
        <v>105</v>
      </c>
      <c r="C54" s="12" t="s">
        <v>106</v>
      </c>
      <c r="D54" s="11" t="s">
        <v>70</v>
      </c>
      <c r="E54" s="11">
        <v>1</v>
      </c>
      <c r="F54" s="9"/>
      <c r="G54" s="13"/>
      <c r="H54" s="14"/>
    </row>
    <row r="55" ht="29" customHeight="1" spans="1:8">
      <c r="A55" s="11"/>
      <c r="B55" s="11" t="s">
        <v>112</v>
      </c>
      <c r="C55" s="12"/>
      <c r="D55" s="11"/>
      <c r="E55" s="11"/>
      <c r="F55" s="9"/>
      <c r="G55" s="13"/>
      <c r="H55" s="14"/>
    </row>
    <row r="56" ht="44" customHeight="1" spans="1:8">
      <c r="A56" s="11">
        <v>46</v>
      </c>
      <c r="B56" s="11" t="s">
        <v>93</v>
      </c>
      <c r="C56" s="12" t="s">
        <v>60</v>
      </c>
      <c r="D56" s="11" t="s">
        <v>61</v>
      </c>
      <c r="E56" s="11">
        <v>47</v>
      </c>
      <c r="F56" s="9"/>
      <c r="G56" s="13"/>
      <c r="H56" s="14"/>
    </row>
    <row r="57" ht="33" customHeight="1" spans="1:8">
      <c r="A57" s="11">
        <v>47</v>
      </c>
      <c r="B57" s="11" t="s">
        <v>94</v>
      </c>
      <c r="C57" s="12" t="s">
        <v>63</v>
      </c>
      <c r="D57" s="11" t="s">
        <v>61</v>
      </c>
      <c r="E57" s="11">
        <v>38</v>
      </c>
      <c r="F57" s="9"/>
      <c r="G57" s="13"/>
      <c r="H57" s="14"/>
    </row>
    <row r="58" ht="33" customHeight="1" spans="1:8">
      <c r="A58" s="11">
        <v>48</v>
      </c>
      <c r="B58" s="11" t="s">
        <v>65</v>
      </c>
      <c r="C58" s="12" t="s">
        <v>66</v>
      </c>
      <c r="D58" s="11" t="s">
        <v>61</v>
      </c>
      <c r="E58" s="11">
        <v>9</v>
      </c>
      <c r="F58" s="9"/>
      <c r="G58" s="13"/>
      <c r="H58" s="14"/>
    </row>
    <row r="59" ht="70" customHeight="1" spans="1:8">
      <c r="A59" s="11">
        <v>49</v>
      </c>
      <c r="B59" s="11" t="s">
        <v>95</v>
      </c>
      <c r="C59" s="12" t="s">
        <v>96</v>
      </c>
      <c r="D59" s="11" t="s">
        <v>61</v>
      </c>
      <c r="E59" s="11">
        <v>1</v>
      </c>
      <c r="F59" s="9"/>
      <c r="G59" s="13"/>
      <c r="H59" s="14"/>
    </row>
    <row r="60" ht="81" customHeight="1" spans="1:8">
      <c r="A60" s="11">
        <v>50</v>
      </c>
      <c r="B60" s="11" t="s">
        <v>97</v>
      </c>
      <c r="C60" s="12" t="s">
        <v>98</v>
      </c>
      <c r="D60" s="11" t="s">
        <v>61</v>
      </c>
      <c r="E60" s="11">
        <v>6</v>
      </c>
      <c r="F60" s="9"/>
      <c r="G60" s="13"/>
      <c r="H60" s="14"/>
    </row>
    <row r="61" ht="81" customHeight="1" spans="1:8">
      <c r="A61" s="11">
        <v>51</v>
      </c>
      <c r="B61" s="11" t="s">
        <v>99</v>
      </c>
      <c r="C61" s="12" t="s">
        <v>98</v>
      </c>
      <c r="D61" s="11" t="s">
        <v>61</v>
      </c>
      <c r="E61" s="11">
        <v>2</v>
      </c>
      <c r="F61" s="9"/>
      <c r="G61" s="13"/>
      <c r="H61" s="14"/>
    </row>
    <row r="62" ht="48" customHeight="1" spans="1:8">
      <c r="A62" s="11">
        <v>52</v>
      </c>
      <c r="B62" s="11" t="s">
        <v>100</v>
      </c>
      <c r="C62" s="12" t="s">
        <v>101</v>
      </c>
      <c r="D62" s="11" t="s">
        <v>102</v>
      </c>
      <c r="E62" s="11">
        <v>1102</v>
      </c>
      <c r="F62" s="9"/>
      <c r="G62" s="13"/>
      <c r="H62" s="14"/>
    </row>
    <row r="63" ht="32" customHeight="1" spans="1:8">
      <c r="A63" s="11">
        <v>53</v>
      </c>
      <c r="B63" s="11" t="s">
        <v>103</v>
      </c>
      <c r="C63" s="12" t="s">
        <v>108</v>
      </c>
      <c r="D63" s="11" t="s">
        <v>102</v>
      </c>
      <c r="E63" s="11">
        <f>256+6887</f>
        <v>7143</v>
      </c>
      <c r="F63" s="9"/>
      <c r="G63" s="13"/>
      <c r="H63" s="14"/>
    </row>
    <row r="64" ht="32" customHeight="1" spans="1:8">
      <c r="A64" s="11">
        <v>54</v>
      </c>
      <c r="B64" s="11" t="s">
        <v>105</v>
      </c>
      <c r="C64" s="12" t="s">
        <v>106</v>
      </c>
      <c r="D64" s="11" t="s">
        <v>70</v>
      </c>
      <c r="E64" s="11">
        <v>2</v>
      </c>
      <c r="F64" s="9"/>
      <c r="G64" s="13"/>
      <c r="H64" s="14"/>
    </row>
    <row r="65" ht="31" customHeight="1" spans="1:8">
      <c r="A65" s="11">
        <v>55</v>
      </c>
      <c r="B65" s="9" t="s">
        <v>88</v>
      </c>
      <c r="C65" s="16"/>
      <c r="D65" s="9"/>
      <c r="E65" s="9"/>
      <c r="F65" s="9" t="s">
        <v>89</v>
      </c>
      <c r="G65" s="9"/>
      <c r="H65" s="17"/>
    </row>
    <row r="66" ht="29" customHeight="1"/>
    <row r="67" ht="33" customHeight="1" spans="1:8">
      <c r="A67" s="18" t="s">
        <v>18</v>
      </c>
      <c r="B67" s="19"/>
      <c r="C67" s="20"/>
      <c r="D67" s="18"/>
      <c r="E67" s="18"/>
      <c r="F67" s="18"/>
      <c r="G67" s="18"/>
      <c r="H67" s="18"/>
    </row>
    <row r="68" ht="33" customHeight="1" spans="1:8">
      <c r="A68" s="18" t="s">
        <v>19</v>
      </c>
      <c r="B68" s="19"/>
      <c r="C68" s="20"/>
      <c r="D68" s="18"/>
      <c r="E68" s="18"/>
      <c r="F68" s="18"/>
      <c r="G68" s="18"/>
      <c r="H68" s="18"/>
    </row>
    <row r="69" ht="33" customHeight="1" spans="1:8">
      <c r="A69" s="21" t="s">
        <v>90</v>
      </c>
      <c r="B69" s="19"/>
      <c r="C69" s="20"/>
      <c r="D69" s="18"/>
      <c r="E69" s="18"/>
      <c r="F69" s="18"/>
      <c r="G69" s="18"/>
      <c r="H69" s="18"/>
    </row>
  </sheetData>
  <mergeCells count="7">
    <mergeCell ref="A1:H1"/>
    <mergeCell ref="A2:H2"/>
    <mergeCell ref="A3:H3"/>
    <mergeCell ref="B65:E65"/>
    <mergeCell ref="A67:H67"/>
    <mergeCell ref="A68:H68"/>
    <mergeCell ref="A69:H69"/>
  </mergeCells>
  <printOptions horizontalCentered="1"/>
  <pageMargins left="0.397222222222222" right="0.397222222222222" top="0.629861111111111" bottom="0.708333333333333" header="0.472222222222222" footer="0.550694444444444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32" workbookViewId="0">
      <selection activeCell="C33" sqref="C33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113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1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22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5</v>
      </c>
      <c r="H4" s="10" t="s">
        <v>6</v>
      </c>
    </row>
    <row r="5" ht="27" customHeight="1" spans="1:8">
      <c r="A5" s="11"/>
      <c r="B5" s="11" t="s">
        <v>27</v>
      </c>
      <c r="C5" s="12"/>
      <c r="D5" s="11"/>
      <c r="E5" s="11"/>
      <c r="F5" s="13"/>
      <c r="G5" s="13"/>
      <c r="H5" s="14"/>
    </row>
    <row r="6" ht="46" customHeight="1" spans="1:8">
      <c r="A6" s="11">
        <v>1</v>
      </c>
      <c r="B6" s="11" t="s">
        <v>28</v>
      </c>
      <c r="C6" s="12" t="s">
        <v>114</v>
      </c>
      <c r="D6" s="11" t="s">
        <v>30</v>
      </c>
      <c r="E6" s="11">
        <v>14</v>
      </c>
      <c r="F6" s="13"/>
      <c r="G6" s="13"/>
      <c r="H6" s="14"/>
    </row>
    <row r="7" ht="46" customHeight="1" spans="1:8">
      <c r="A7" s="11">
        <v>2</v>
      </c>
      <c r="B7" s="11" t="s">
        <v>28</v>
      </c>
      <c r="C7" s="12" t="s">
        <v>29</v>
      </c>
      <c r="D7" s="11" t="s">
        <v>30</v>
      </c>
      <c r="E7" s="11">
        <v>432</v>
      </c>
      <c r="F7" s="13"/>
      <c r="G7" s="13"/>
      <c r="H7" s="14"/>
    </row>
    <row r="8" ht="46" customHeight="1" spans="1:8">
      <c r="A8" s="11">
        <v>3</v>
      </c>
      <c r="B8" s="11" t="s">
        <v>33</v>
      </c>
      <c r="C8" s="12" t="s">
        <v>29</v>
      </c>
      <c r="D8" s="11" t="s">
        <v>30</v>
      </c>
      <c r="E8" s="11">
        <v>46</v>
      </c>
      <c r="F8" s="13"/>
      <c r="G8" s="13"/>
      <c r="H8" s="15"/>
    </row>
    <row r="9" ht="27" customHeight="1" spans="1:8">
      <c r="A9" s="11"/>
      <c r="B9" s="11" t="s">
        <v>35</v>
      </c>
      <c r="C9" s="12"/>
      <c r="D9" s="11"/>
      <c r="E9" s="11"/>
      <c r="F9" s="13"/>
      <c r="G9" s="13"/>
      <c r="H9" s="14"/>
    </row>
    <row r="10" ht="45" customHeight="1" spans="1:8">
      <c r="A10" s="11">
        <v>4</v>
      </c>
      <c r="B10" s="11" t="s">
        <v>36</v>
      </c>
      <c r="C10" s="12" t="s">
        <v>37</v>
      </c>
      <c r="D10" s="11" t="s">
        <v>38</v>
      </c>
      <c r="E10" s="11">
        <v>26</v>
      </c>
      <c r="F10" s="13"/>
      <c r="G10" s="13"/>
      <c r="H10" s="15"/>
    </row>
    <row r="11" ht="45" customHeight="1" spans="1:8">
      <c r="A11" s="11">
        <v>5</v>
      </c>
      <c r="B11" s="11" t="s">
        <v>115</v>
      </c>
      <c r="C11" s="12" t="s">
        <v>116</v>
      </c>
      <c r="D11" s="11" t="s">
        <v>38</v>
      </c>
      <c r="E11" s="11">
        <v>2</v>
      </c>
      <c r="F11" s="13"/>
      <c r="G11" s="13"/>
      <c r="H11" s="15"/>
    </row>
    <row r="12" ht="45" customHeight="1" spans="1:8">
      <c r="A12" s="11">
        <v>6</v>
      </c>
      <c r="B12" s="11" t="s">
        <v>117</v>
      </c>
      <c r="C12" s="12" t="s">
        <v>118</v>
      </c>
      <c r="D12" s="11" t="s">
        <v>38</v>
      </c>
      <c r="E12" s="11">
        <v>2</v>
      </c>
      <c r="F12" s="13"/>
      <c r="G12" s="13"/>
      <c r="H12" s="15"/>
    </row>
    <row r="13" ht="45" customHeight="1" spans="1:8">
      <c r="A13" s="11">
        <v>7</v>
      </c>
      <c r="B13" s="11" t="s">
        <v>45</v>
      </c>
      <c r="C13" s="12" t="s">
        <v>118</v>
      </c>
      <c r="D13" s="11" t="s">
        <v>38</v>
      </c>
      <c r="E13" s="11">
        <v>2</v>
      </c>
      <c r="F13" s="13"/>
      <c r="G13" s="13"/>
      <c r="H13" s="15"/>
    </row>
    <row r="14" ht="45" customHeight="1" spans="1:8">
      <c r="A14" s="11">
        <v>8</v>
      </c>
      <c r="B14" s="11" t="s">
        <v>119</v>
      </c>
      <c r="C14" s="12" t="s">
        <v>37</v>
      </c>
      <c r="D14" s="11" t="s">
        <v>38</v>
      </c>
      <c r="E14" s="11">
        <v>2</v>
      </c>
      <c r="F14" s="13"/>
      <c r="G14" s="13"/>
      <c r="H14" s="15"/>
    </row>
    <row r="15" ht="25" customHeight="1" spans="1:8">
      <c r="A15" s="11"/>
      <c r="B15" s="11" t="s">
        <v>49</v>
      </c>
      <c r="C15" s="12"/>
      <c r="D15" s="11"/>
      <c r="E15" s="11"/>
      <c r="F15" s="13"/>
      <c r="G15" s="13"/>
      <c r="H15" s="15"/>
    </row>
    <row r="16" ht="55" customHeight="1" spans="1:8">
      <c r="A16" s="11">
        <v>9</v>
      </c>
      <c r="B16" s="11" t="s">
        <v>50</v>
      </c>
      <c r="C16" s="12" t="s">
        <v>120</v>
      </c>
      <c r="D16" s="11" t="s">
        <v>38</v>
      </c>
      <c r="E16" s="11">
        <v>2</v>
      </c>
      <c r="F16" s="13"/>
      <c r="G16" s="13"/>
      <c r="H16" s="14"/>
    </row>
    <row r="17" ht="55" customHeight="1" spans="1:8">
      <c r="A17" s="11">
        <v>10</v>
      </c>
      <c r="B17" s="11" t="s">
        <v>121</v>
      </c>
      <c r="C17" s="12" t="s">
        <v>122</v>
      </c>
      <c r="D17" s="11" t="s">
        <v>38</v>
      </c>
      <c r="E17" s="11">
        <v>2</v>
      </c>
      <c r="F17" s="13"/>
      <c r="G17" s="13"/>
      <c r="H17" s="15"/>
    </row>
    <row r="18" ht="30" customHeight="1" spans="1:8">
      <c r="A18" s="11"/>
      <c r="B18" s="11" t="s">
        <v>52</v>
      </c>
      <c r="C18" s="12"/>
      <c r="D18" s="11"/>
      <c r="E18" s="11"/>
      <c r="F18" s="13"/>
      <c r="G18" s="13"/>
      <c r="H18" s="14"/>
    </row>
    <row r="19" ht="47" customHeight="1" spans="1:8">
      <c r="A19" s="11">
        <v>11</v>
      </c>
      <c r="B19" s="11" t="s">
        <v>53</v>
      </c>
      <c r="C19" s="12" t="s">
        <v>123</v>
      </c>
      <c r="D19" s="11" t="s">
        <v>30</v>
      </c>
      <c r="E19" s="11">
        <v>8</v>
      </c>
      <c r="F19" s="13"/>
      <c r="G19" s="13"/>
      <c r="H19" s="15"/>
    </row>
    <row r="20" ht="47" customHeight="1" spans="1:8">
      <c r="A20" s="11">
        <v>12</v>
      </c>
      <c r="B20" s="11" t="s">
        <v>53</v>
      </c>
      <c r="C20" s="12" t="s">
        <v>124</v>
      </c>
      <c r="D20" s="11" t="s">
        <v>30</v>
      </c>
      <c r="E20" s="11">
        <v>14</v>
      </c>
      <c r="F20" s="13"/>
      <c r="G20" s="13"/>
      <c r="H20" s="15"/>
    </row>
    <row r="21" ht="47" customHeight="1" spans="1:8">
      <c r="A21" s="11">
        <v>13</v>
      </c>
      <c r="B21" s="11" t="s">
        <v>55</v>
      </c>
      <c r="C21" s="12" t="s">
        <v>125</v>
      </c>
      <c r="D21" s="11" t="s">
        <v>38</v>
      </c>
      <c r="E21" s="11">
        <v>6</v>
      </c>
      <c r="F21" s="13"/>
      <c r="G21" s="13"/>
      <c r="H21" s="14"/>
    </row>
    <row r="22" ht="47" customHeight="1" spans="1:8">
      <c r="A22" s="11">
        <v>14</v>
      </c>
      <c r="B22" s="11" t="s">
        <v>55</v>
      </c>
      <c r="C22" s="12" t="s">
        <v>126</v>
      </c>
      <c r="D22" s="11" t="s">
        <v>38</v>
      </c>
      <c r="E22" s="11">
        <v>12</v>
      </c>
      <c r="F22" s="13"/>
      <c r="G22" s="13"/>
      <c r="H22" s="15"/>
    </row>
    <row r="23" ht="47" customHeight="1" spans="1:8">
      <c r="A23" s="11">
        <v>15</v>
      </c>
      <c r="B23" s="11" t="s">
        <v>50</v>
      </c>
      <c r="C23" s="12" t="s">
        <v>127</v>
      </c>
      <c r="D23" s="11" t="s">
        <v>38</v>
      </c>
      <c r="E23" s="11">
        <v>4</v>
      </c>
      <c r="F23" s="13"/>
      <c r="G23" s="13"/>
      <c r="H23" s="15"/>
    </row>
    <row r="24" ht="47" customHeight="1" spans="1:8">
      <c r="A24" s="11">
        <v>16</v>
      </c>
      <c r="B24" s="11" t="s">
        <v>50</v>
      </c>
      <c r="C24" s="12" t="s">
        <v>128</v>
      </c>
      <c r="D24" s="11" t="s">
        <v>38</v>
      </c>
      <c r="E24" s="11">
        <v>8</v>
      </c>
      <c r="F24" s="13"/>
      <c r="G24" s="13"/>
      <c r="H24" s="15"/>
    </row>
    <row r="25" ht="27" customHeight="1" spans="1:8">
      <c r="A25" s="11"/>
      <c r="B25" s="11" t="s">
        <v>58</v>
      </c>
      <c r="C25" s="12"/>
      <c r="D25" s="11"/>
      <c r="E25" s="11"/>
      <c r="F25" s="13"/>
      <c r="G25" s="13"/>
      <c r="H25" s="15"/>
    </row>
    <row r="26" ht="46" customHeight="1" spans="1:8">
      <c r="A26" s="11">
        <v>17</v>
      </c>
      <c r="B26" s="11" t="s">
        <v>59</v>
      </c>
      <c r="C26" s="12" t="s">
        <v>60</v>
      </c>
      <c r="D26" s="11" t="s">
        <v>61</v>
      </c>
      <c r="E26" s="11">
        <v>890</v>
      </c>
      <c r="F26" s="13"/>
      <c r="G26" s="13"/>
      <c r="H26" s="15"/>
    </row>
    <row r="27" ht="34" customHeight="1" spans="1:8">
      <c r="A27" s="11">
        <v>18</v>
      </c>
      <c r="B27" s="11" t="s">
        <v>62</v>
      </c>
      <c r="C27" s="12" t="s">
        <v>63</v>
      </c>
      <c r="D27" s="11" t="s">
        <v>61</v>
      </c>
      <c r="E27" s="11">
        <v>557</v>
      </c>
      <c r="F27" s="13"/>
      <c r="G27" s="13"/>
      <c r="H27" s="15"/>
    </row>
    <row r="28" ht="34" customHeight="1" spans="1:8">
      <c r="A28" s="11">
        <v>19</v>
      </c>
      <c r="B28" s="11" t="s">
        <v>62</v>
      </c>
      <c r="C28" s="12" t="s">
        <v>64</v>
      </c>
      <c r="D28" s="11" t="s">
        <v>61</v>
      </c>
      <c r="E28" s="11">
        <v>286</v>
      </c>
      <c r="F28" s="13"/>
      <c r="G28" s="13"/>
      <c r="H28" s="15"/>
    </row>
    <row r="29" ht="34" customHeight="1" spans="1:8">
      <c r="A29" s="11">
        <v>20</v>
      </c>
      <c r="B29" s="11" t="s">
        <v>65</v>
      </c>
      <c r="C29" s="12" t="s">
        <v>66</v>
      </c>
      <c r="D29" s="11" t="s">
        <v>61</v>
      </c>
      <c r="E29" s="11">
        <v>333</v>
      </c>
      <c r="F29" s="13"/>
      <c r="G29" s="13"/>
      <c r="H29" s="15"/>
    </row>
    <row r="30" ht="34" customHeight="1" spans="1:8">
      <c r="A30" s="11"/>
      <c r="B30" s="11" t="s">
        <v>67</v>
      </c>
      <c r="C30" s="12"/>
      <c r="D30" s="11"/>
      <c r="E30" s="11"/>
      <c r="F30" s="13"/>
      <c r="G30" s="13"/>
      <c r="H30" s="15"/>
    </row>
    <row r="31" ht="35" customHeight="1" spans="1:8">
      <c r="A31" s="11">
        <v>21</v>
      </c>
      <c r="B31" s="11" t="s">
        <v>73</v>
      </c>
      <c r="C31" s="12" t="s">
        <v>129</v>
      </c>
      <c r="D31" s="11" t="s">
        <v>70</v>
      </c>
      <c r="E31" s="11">
        <v>6</v>
      </c>
      <c r="F31" s="13"/>
      <c r="G31" s="13"/>
      <c r="H31" s="15"/>
    </row>
    <row r="32" ht="86" customHeight="1" spans="1:8">
      <c r="A32" s="11">
        <v>22</v>
      </c>
      <c r="B32" s="11" t="s">
        <v>77</v>
      </c>
      <c r="C32" s="12" t="s">
        <v>78</v>
      </c>
      <c r="D32" s="11" t="s">
        <v>70</v>
      </c>
      <c r="E32" s="11">
        <v>6</v>
      </c>
      <c r="F32" s="13"/>
      <c r="G32" s="13"/>
      <c r="H32" s="15"/>
    </row>
    <row r="33" ht="61" customHeight="1" spans="1:8">
      <c r="A33" s="11">
        <v>23</v>
      </c>
      <c r="B33" s="11" t="s">
        <v>79</v>
      </c>
      <c r="C33" s="12" t="s">
        <v>80</v>
      </c>
      <c r="D33" s="11" t="s">
        <v>70</v>
      </c>
      <c r="E33" s="11">
        <v>6</v>
      </c>
      <c r="F33" s="13"/>
      <c r="G33" s="13"/>
      <c r="H33" s="15"/>
    </row>
    <row r="34" ht="60" customHeight="1" spans="1:8">
      <c r="A34" s="11">
        <v>24</v>
      </c>
      <c r="B34" s="11" t="s">
        <v>81</v>
      </c>
      <c r="C34" s="12" t="s">
        <v>82</v>
      </c>
      <c r="D34" s="11" t="s">
        <v>70</v>
      </c>
      <c r="E34" s="11">
        <v>6</v>
      </c>
      <c r="F34" s="13"/>
      <c r="G34" s="13"/>
      <c r="H34" s="15"/>
    </row>
    <row r="35" ht="87" customHeight="1" spans="1:8">
      <c r="A35" s="11">
        <v>25</v>
      </c>
      <c r="B35" s="11" t="s">
        <v>83</v>
      </c>
      <c r="C35" s="12" t="s">
        <v>130</v>
      </c>
      <c r="D35" s="11" t="s">
        <v>70</v>
      </c>
      <c r="E35" s="11">
        <v>6</v>
      </c>
      <c r="F35" s="13"/>
      <c r="G35" s="13"/>
      <c r="H35" s="15"/>
    </row>
    <row r="36" ht="23" customHeight="1" spans="1:8">
      <c r="A36" s="11">
        <v>26</v>
      </c>
      <c r="B36" s="11" t="s">
        <v>68</v>
      </c>
      <c r="C36" s="12" t="s">
        <v>69</v>
      </c>
      <c r="D36" s="11" t="s">
        <v>70</v>
      </c>
      <c r="E36" s="11">
        <v>74</v>
      </c>
      <c r="F36" s="13"/>
      <c r="G36" s="13"/>
      <c r="H36" s="15"/>
    </row>
    <row r="37" ht="155" customHeight="1" spans="1:8">
      <c r="A37" s="11">
        <v>27</v>
      </c>
      <c r="B37" s="11" t="s">
        <v>71</v>
      </c>
      <c r="C37" s="12" t="s">
        <v>131</v>
      </c>
      <c r="D37" s="11" t="s">
        <v>70</v>
      </c>
      <c r="E37" s="11">
        <v>74</v>
      </c>
      <c r="F37" s="13"/>
      <c r="G37" s="13"/>
      <c r="H37" s="15"/>
    </row>
    <row r="38" ht="32" customHeight="1" spans="1:8">
      <c r="A38" s="11">
        <v>28</v>
      </c>
      <c r="B38" s="9" t="s">
        <v>88</v>
      </c>
      <c r="C38" s="16"/>
      <c r="D38" s="9"/>
      <c r="E38" s="9"/>
      <c r="F38" s="9" t="s">
        <v>89</v>
      </c>
      <c r="G38" s="9"/>
      <c r="H38" s="17"/>
    </row>
    <row r="40" ht="27" customHeight="1" spans="1:8">
      <c r="A40" s="22"/>
      <c r="B40" s="23"/>
      <c r="C40" s="24"/>
      <c r="D40" s="22"/>
      <c r="E40" s="22"/>
      <c r="F40" s="25"/>
      <c r="G40" s="25"/>
      <c r="H40" s="25"/>
    </row>
    <row r="41" ht="36" customHeight="1" spans="1:8">
      <c r="A41" s="18" t="s">
        <v>18</v>
      </c>
      <c r="B41" s="19"/>
      <c r="C41" s="20"/>
      <c r="D41" s="18"/>
      <c r="E41" s="18"/>
      <c r="F41" s="18"/>
      <c r="G41" s="18"/>
      <c r="H41" s="18"/>
    </row>
    <row r="42" ht="30" customHeight="1" spans="1:8">
      <c r="A42" s="18" t="s">
        <v>19</v>
      </c>
      <c r="B42" s="19"/>
      <c r="C42" s="20"/>
      <c r="D42" s="18"/>
      <c r="E42" s="18"/>
      <c r="F42" s="18"/>
      <c r="G42" s="18"/>
      <c r="H42" s="18"/>
    </row>
    <row r="43" ht="30" customHeight="1" spans="1:8">
      <c r="A43" s="21" t="s">
        <v>90</v>
      </c>
      <c r="B43" s="19"/>
      <c r="C43" s="20"/>
      <c r="D43" s="18"/>
      <c r="E43" s="18"/>
      <c r="F43" s="18"/>
      <c r="G43" s="18"/>
      <c r="H43" s="18"/>
    </row>
  </sheetData>
  <mergeCells count="8">
    <mergeCell ref="A1:H1"/>
    <mergeCell ref="A2:H2"/>
    <mergeCell ref="A3:H3"/>
    <mergeCell ref="B38:E38"/>
    <mergeCell ref="A40:H40"/>
    <mergeCell ref="A41:H41"/>
    <mergeCell ref="A42:H42"/>
    <mergeCell ref="A43:H43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abSelected="1" topLeftCell="A17" workbookViewId="0">
      <selection activeCell="A27" sqref="A27:H27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132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8"/>
      <c r="E2" s="8"/>
      <c r="F2" s="8"/>
      <c r="G2" s="8"/>
      <c r="H2" s="8"/>
    </row>
    <row r="3" ht="21" customHeight="1" spans="1:8">
      <c r="A3" s="8" t="s">
        <v>2</v>
      </c>
      <c r="B3" s="7"/>
      <c r="C3" s="7"/>
      <c r="D3" s="8"/>
      <c r="E3" s="8"/>
      <c r="F3" s="8"/>
      <c r="G3" s="8"/>
      <c r="H3" s="8"/>
    </row>
    <row r="4" ht="28.5" customHeight="1" spans="1:8">
      <c r="A4" s="9" t="s">
        <v>3</v>
      </c>
      <c r="B4" s="10" t="s">
        <v>22</v>
      </c>
      <c r="C4" s="10" t="s">
        <v>23</v>
      </c>
      <c r="D4" s="10" t="s">
        <v>24</v>
      </c>
      <c r="E4" s="10" t="s">
        <v>25</v>
      </c>
      <c r="F4" s="10" t="s">
        <v>26</v>
      </c>
      <c r="G4" s="10" t="s">
        <v>5</v>
      </c>
      <c r="H4" s="10" t="s">
        <v>6</v>
      </c>
    </row>
    <row r="5" ht="29" customHeight="1" spans="1:8">
      <c r="A5" s="11"/>
      <c r="B5" s="11" t="s">
        <v>133</v>
      </c>
      <c r="C5" s="12"/>
      <c r="D5" s="11"/>
      <c r="E5" s="11"/>
      <c r="F5" s="9"/>
      <c r="G5" s="13"/>
      <c r="H5" s="14"/>
    </row>
    <row r="6" ht="45" customHeight="1" spans="1:8">
      <c r="A6" s="11">
        <v>1</v>
      </c>
      <c r="B6" s="11" t="s">
        <v>93</v>
      </c>
      <c r="C6" s="12" t="s">
        <v>60</v>
      </c>
      <c r="D6" s="11" t="s">
        <v>61</v>
      </c>
      <c r="E6" s="11">
        <v>15</v>
      </c>
      <c r="F6" s="9"/>
      <c r="G6" s="13"/>
      <c r="H6" s="14"/>
    </row>
    <row r="7" ht="35" customHeight="1" spans="1:8">
      <c r="A7" s="11">
        <v>2</v>
      </c>
      <c r="B7" s="11" t="s">
        <v>94</v>
      </c>
      <c r="C7" s="12" t="s">
        <v>63</v>
      </c>
      <c r="D7" s="11" t="s">
        <v>61</v>
      </c>
      <c r="E7" s="11">
        <v>11</v>
      </c>
      <c r="F7" s="9"/>
      <c r="G7" s="13"/>
      <c r="H7" s="14"/>
    </row>
    <row r="8" ht="35" customHeight="1" spans="1:8">
      <c r="A8" s="11">
        <v>3</v>
      </c>
      <c r="B8" s="11" t="s">
        <v>65</v>
      </c>
      <c r="C8" s="12" t="s">
        <v>66</v>
      </c>
      <c r="D8" s="11" t="s">
        <v>61</v>
      </c>
      <c r="E8" s="11">
        <v>3</v>
      </c>
      <c r="F8" s="9"/>
      <c r="G8" s="13"/>
      <c r="H8" s="15"/>
    </row>
    <row r="9" ht="74" customHeight="1" spans="1:8">
      <c r="A9" s="11">
        <v>4</v>
      </c>
      <c r="B9" s="11" t="s">
        <v>95</v>
      </c>
      <c r="C9" s="12" t="s">
        <v>96</v>
      </c>
      <c r="D9" s="11" t="s">
        <v>61</v>
      </c>
      <c r="E9" s="11">
        <v>1</v>
      </c>
      <c r="F9" s="9"/>
      <c r="G9" s="13"/>
      <c r="H9" s="14"/>
    </row>
    <row r="10" ht="83" customHeight="1" spans="1:8">
      <c r="A10" s="11">
        <v>5</v>
      </c>
      <c r="B10" s="11" t="s">
        <v>97</v>
      </c>
      <c r="C10" s="12" t="s">
        <v>98</v>
      </c>
      <c r="D10" s="11" t="s">
        <v>61</v>
      </c>
      <c r="E10" s="11">
        <v>2</v>
      </c>
      <c r="F10" s="9"/>
      <c r="G10" s="13"/>
      <c r="H10" s="15"/>
    </row>
    <row r="11" ht="81" customHeight="1" spans="1:8">
      <c r="A11" s="11">
        <v>6</v>
      </c>
      <c r="B11" s="11" t="s">
        <v>99</v>
      </c>
      <c r="C11" s="12" t="s">
        <v>98</v>
      </c>
      <c r="D11" s="11" t="s">
        <v>61</v>
      </c>
      <c r="E11" s="11">
        <v>1</v>
      </c>
      <c r="F11" s="9"/>
      <c r="G11" s="13"/>
      <c r="H11" s="15"/>
    </row>
    <row r="12" ht="44" customHeight="1" spans="1:8">
      <c r="A12" s="11">
        <v>7</v>
      </c>
      <c r="B12" s="11" t="s">
        <v>100</v>
      </c>
      <c r="C12" s="12" t="s">
        <v>101</v>
      </c>
      <c r="D12" s="11" t="s">
        <v>102</v>
      </c>
      <c r="E12" s="11">
        <v>249</v>
      </c>
      <c r="F12" s="9"/>
      <c r="G12" s="13"/>
      <c r="H12" s="14"/>
    </row>
    <row r="13" ht="32" customHeight="1" spans="1:8">
      <c r="A13" s="11">
        <v>8</v>
      </c>
      <c r="B13" s="11" t="s">
        <v>103</v>
      </c>
      <c r="C13" s="12" t="s">
        <v>108</v>
      </c>
      <c r="D13" s="11" t="s">
        <v>102</v>
      </c>
      <c r="E13" s="11">
        <v>367</v>
      </c>
      <c r="F13" s="9"/>
      <c r="G13" s="13"/>
      <c r="H13" s="14"/>
    </row>
    <row r="14" ht="32" customHeight="1" spans="1:8">
      <c r="A14" s="11">
        <v>9</v>
      </c>
      <c r="B14" s="11" t="s">
        <v>105</v>
      </c>
      <c r="C14" s="12" t="s">
        <v>106</v>
      </c>
      <c r="D14" s="11" t="s">
        <v>70</v>
      </c>
      <c r="E14" s="11">
        <v>1</v>
      </c>
      <c r="F14" s="9"/>
      <c r="G14" s="13"/>
      <c r="H14" s="14"/>
    </row>
    <row r="15" ht="31" customHeight="1" spans="1:8">
      <c r="A15" s="11"/>
      <c r="B15" s="11" t="s">
        <v>134</v>
      </c>
      <c r="C15" s="12"/>
      <c r="D15" s="11"/>
      <c r="E15" s="11"/>
      <c r="F15" s="9"/>
      <c r="G15" s="13"/>
      <c r="H15" s="14"/>
    </row>
    <row r="16" ht="45" customHeight="1" spans="1:8">
      <c r="A16" s="11">
        <v>10</v>
      </c>
      <c r="B16" s="11" t="s">
        <v>93</v>
      </c>
      <c r="C16" s="12" t="s">
        <v>60</v>
      </c>
      <c r="D16" s="11" t="s">
        <v>61</v>
      </c>
      <c r="E16" s="11">
        <v>1</v>
      </c>
      <c r="F16" s="9"/>
      <c r="G16" s="13"/>
      <c r="H16" s="14"/>
    </row>
    <row r="17" ht="36" customHeight="1" spans="1:8">
      <c r="A17" s="11">
        <v>11</v>
      </c>
      <c r="B17" s="11" t="s">
        <v>65</v>
      </c>
      <c r="C17" s="12" t="s">
        <v>66</v>
      </c>
      <c r="D17" s="11" t="s">
        <v>61</v>
      </c>
      <c r="E17" s="11">
        <v>1</v>
      </c>
      <c r="F17" s="9"/>
      <c r="G17" s="13"/>
      <c r="H17" s="14"/>
    </row>
    <row r="18" ht="83" customHeight="1" spans="1:8">
      <c r="A18" s="11">
        <v>12</v>
      </c>
      <c r="B18" s="11" t="s">
        <v>97</v>
      </c>
      <c r="C18" s="12" t="s">
        <v>135</v>
      </c>
      <c r="D18" s="11" t="s">
        <v>61</v>
      </c>
      <c r="E18" s="11">
        <v>1</v>
      </c>
      <c r="F18" s="9"/>
      <c r="G18" s="13"/>
      <c r="H18" s="14"/>
    </row>
    <row r="19" ht="33" customHeight="1" spans="1:8">
      <c r="A19" s="11">
        <v>13</v>
      </c>
      <c r="B19" s="11" t="s">
        <v>103</v>
      </c>
      <c r="C19" s="12" t="s">
        <v>136</v>
      </c>
      <c r="D19" s="11" t="s">
        <v>102</v>
      </c>
      <c r="E19" s="11">
        <f>14+88</f>
        <v>102</v>
      </c>
      <c r="F19" s="9"/>
      <c r="G19" s="13"/>
      <c r="H19" s="14"/>
    </row>
    <row r="20" ht="33" customHeight="1" spans="1:8">
      <c r="A20" s="11">
        <v>14</v>
      </c>
      <c r="B20" s="11" t="s">
        <v>105</v>
      </c>
      <c r="C20" s="12" t="s">
        <v>106</v>
      </c>
      <c r="D20" s="11" t="s">
        <v>70</v>
      </c>
      <c r="E20" s="11">
        <v>1</v>
      </c>
      <c r="F20" s="9"/>
      <c r="G20" s="13"/>
      <c r="H20" s="14"/>
    </row>
    <row r="21" ht="29" customHeight="1" spans="1:8">
      <c r="A21" s="11"/>
      <c r="B21" s="11" t="s">
        <v>137</v>
      </c>
      <c r="C21" s="12"/>
      <c r="D21" s="11"/>
      <c r="E21" s="11"/>
      <c r="F21" s="9"/>
      <c r="G21" s="13"/>
      <c r="H21" s="14"/>
    </row>
    <row r="22" ht="135" customHeight="1" spans="1:8">
      <c r="A22" s="11">
        <v>15</v>
      </c>
      <c r="B22" s="11" t="s">
        <v>138</v>
      </c>
      <c r="C22" s="12" t="s">
        <v>139</v>
      </c>
      <c r="D22" s="11" t="s">
        <v>140</v>
      </c>
      <c r="E22" s="11">
        <v>1</v>
      </c>
      <c r="F22" s="9"/>
      <c r="G22" s="13"/>
      <c r="H22" s="14"/>
    </row>
    <row r="23" ht="31" customHeight="1" spans="1:8">
      <c r="A23" s="11">
        <v>16</v>
      </c>
      <c r="B23" s="9" t="s">
        <v>88</v>
      </c>
      <c r="C23" s="16"/>
      <c r="D23" s="9"/>
      <c r="E23" s="9"/>
      <c r="F23" s="9" t="s">
        <v>89</v>
      </c>
      <c r="G23" s="9"/>
      <c r="H23" s="17"/>
    </row>
    <row r="25" ht="19" customHeight="1" spans="1:8">
      <c r="A25" s="18" t="s">
        <v>18</v>
      </c>
      <c r="B25" s="19"/>
      <c r="C25" s="20"/>
      <c r="D25" s="18"/>
      <c r="E25" s="18"/>
      <c r="F25" s="18"/>
      <c r="G25" s="18"/>
      <c r="H25" s="18"/>
    </row>
    <row r="26" ht="25" customHeight="1" spans="1:8">
      <c r="A26" s="18" t="s">
        <v>19</v>
      </c>
      <c r="B26" s="19"/>
      <c r="C26" s="20"/>
      <c r="D26" s="18"/>
      <c r="E26" s="18"/>
      <c r="F26" s="18"/>
      <c r="G26" s="18"/>
      <c r="H26" s="18"/>
    </row>
    <row r="27" ht="30" customHeight="1" spans="1:8">
      <c r="A27" s="21" t="s">
        <v>90</v>
      </c>
      <c r="B27" s="19"/>
      <c r="C27" s="20"/>
      <c r="D27" s="18"/>
      <c r="E27" s="18"/>
      <c r="F27" s="18"/>
      <c r="G27" s="18"/>
      <c r="H27" s="18"/>
    </row>
  </sheetData>
  <mergeCells count="7">
    <mergeCell ref="A1:H1"/>
    <mergeCell ref="A2:H2"/>
    <mergeCell ref="A3:H3"/>
    <mergeCell ref="B23:E23"/>
    <mergeCell ref="A25:H25"/>
    <mergeCell ref="A26:H26"/>
    <mergeCell ref="A27:H27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BKGXS、HJJGXS（一网）工艺</vt:lpstr>
      <vt:lpstr>BKGXS、HJJGXS（一网）结构</vt:lpstr>
      <vt:lpstr>TTGLF（一网）工艺</vt:lpstr>
      <vt:lpstr>TTGLF（一网）结构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2026-09-10T08:10:52Z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